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DieseArbeitsmappe" defaultThemeVersion="124226"/>
  <bookViews>
    <workbookView xWindow="120" yWindow="30" windowWidth="18915" windowHeight="12075"/>
  </bookViews>
  <sheets>
    <sheet name="Tabelle3" sheetId="3" r:id="rId1"/>
  </sheets>
  <definedNames>
    <definedName name="_xlnm._FilterDatabase" localSheetId="0" hidden="1">Tabelle3!$A$1:$K$1049</definedName>
  </definedNames>
  <calcPr calcId="144525"/>
</workbook>
</file>

<file path=xl/calcChain.xml><?xml version="1.0" encoding="utf-8"?>
<calcChain xmlns="http://schemas.openxmlformats.org/spreadsheetml/2006/main">
  <c r="J2" i="3" l="1"/>
  <c r="J9" i="3"/>
  <c r="J11" i="3"/>
  <c r="J10" i="3"/>
  <c r="J3" i="3"/>
  <c r="J7" i="3"/>
  <c r="J5" i="3"/>
  <c r="J4" i="3"/>
  <c r="J8" i="3"/>
  <c r="J6" i="3"/>
  <c r="J12" i="3"/>
  <c r="J13" i="3"/>
  <c r="J23" i="3"/>
  <c r="J22" i="3"/>
  <c r="J24" i="3"/>
  <c r="J27" i="3"/>
  <c r="J17" i="3"/>
  <c r="J19" i="3"/>
  <c r="J18" i="3"/>
  <c r="J28" i="3"/>
  <c r="J26" i="3"/>
  <c r="J15" i="3"/>
  <c r="J14" i="3"/>
  <c r="J25" i="3"/>
  <c r="J21" i="3"/>
  <c r="J16" i="3"/>
  <c r="J20" i="3"/>
  <c r="J29" i="3"/>
  <c r="J30" i="3"/>
  <c r="J36" i="3"/>
  <c r="J31" i="3"/>
  <c r="J33" i="3"/>
  <c r="J35" i="3"/>
  <c r="J32" i="3"/>
  <c r="J34" i="3"/>
  <c r="J37" i="3"/>
  <c r="J41" i="3"/>
  <c r="J38" i="3"/>
  <c r="J39" i="3"/>
  <c r="J42" i="3"/>
  <c r="J40" i="3"/>
  <c r="J50" i="3"/>
  <c r="J66" i="3"/>
  <c r="J67" i="3"/>
  <c r="J59" i="3"/>
  <c r="J60" i="3"/>
  <c r="J46" i="3"/>
  <c r="J64" i="3"/>
  <c r="J43" i="3"/>
  <c r="J61" i="3"/>
  <c r="J62" i="3"/>
  <c r="J68" i="3"/>
  <c r="J65" i="3"/>
  <c r="J44" i="3"/>
  <c r="J47" i="3"/>
  <c r="J48" i="3"/>
  <c r="J49" i="3"/>
  <c r="J45" i="3"/>
  <c r="J58" i="3"/>
  <c r="J51" i="3"/>
  <c r="J69" i="3"/>
  <c r="J53" i="3"/>
  <c r="J63" i="3"/>
  <c r="J70" i="3"/>
  <c r="J54" i="3"/>
  <c r="J56" i="3"/>
  <c r="J57" i="3"/>
  <c r="J52" i="3"/>
  <c r="J55" i="3"/>
  <c r="J73" i="3"/>
  <c r="J71" i="3"/>
  <c r="J72" i="3"/>
  <c r="J74" i="3"/>
  <c r="J75" i="3"/>
  <c r="J77" i="3"/>
  <c r="J76" i="3"/>
  <c r="J81" i="3"/>
  <c r="J94" i="3"/>
  <c r="J85" i="3"/>
  <c r="J95" i="3"/>
  <c r="J91" i="3"/>
  <c r="J89" i="3"/>
  <c r="J96" i="3"/>
  <c r="J90" i="3"/>
  <c r="J82" i="3"/>
  <c r="J86" i="3"/>
  <c r="J78" i="3"/>
  <c r="J79" i="3"/>
  <c r="J83" i="3"/>
  <c r="J92" i="3"/>
  <c r="J87" i="3"/>
  <c r="J84" i="3"/>
  <c r="J80" i="3"/>
  <c r="J97" i="3"/>
  <c r="J93" i="3"/>
  <c r="J88" i="3"/>
  <c r="J98" i="3"/>
  <c r="J100" i="3"/>
  <c r="J99" i="3"/>
  <c r="J101" i="3"/>
  <c r="J102" i="3"/>
  <c r="J103" i="3"/>
  <c r="J104" i="3"/>
  <c r="J105" i="3"/>
  <c r="J122" i="3"/>
  <c r="J127" i="3"/>
  <c r="J123" i="3"/>
  <c r="J126" i="3"/>
  <c r="J117" i="3"/>
  <c r="J125" i="3"/>
  <c r="J115" i="3"/>
  <c r="J119" i="3"/>
  <c r="J120" i="3"/>
  <c r="J111" i="3"/>
  <c r="J132" i="3"/>
  <c r="J124" i="3"/>
  <c r="J118" i="3"/>
  <c r="J128" i="3"/>
  <c r="J113" i="3"/>
  <c r="J121" i="3"/>
  <c r="J112" i="3"/>
  <c r="J135" i="3"/>
  <c r="J136" i="3"/>
  <c r="J129" i="3"/>
  <c r="J130" i="3"/>
  <c r="J131" i="3"/>
  <c r="J134" i="3"/>
  <c r="J133" i="3"/>
  <c r="J106" i="3"/>
  <c r="J107" i="3"/>
  <c r="J108" i="3"/>
  <c r="J109" i="3"/>
  <c r="J110" i="3"/>
  <c r="J114" i="3"/>
  <c r="J116" i="3"/>
  <c r="J140" i="3"/>
  <c r="J139" i="3"/>
  <c r="J138" i="3"/>
  <c r="J137" i="3"/>
  <c r="J141" i="3"/>
  <c r="J150" i="3"/>
  <c r="J149" i="3"/>
  <c r="J142" i="3"/>
  <c r="J145" i="3"/>
  <c r="J151" i="3"/>
  <c r="J143" i="3"/>
  <c r="J144" i="3"/>
  <c r="J147" i="3"/>
  <c r="J146" i="3"/>
  <c r="J148" i="3"/>
  <c r="J152" i="3"/>
  <c r="J159" i="3"/>
  <c r="J155" i="3"/>
  <c r="J161" i="3"/>
  <c r="J160" i="3"/>
  <c r="J157" i="3"/>
  <c r="J167" i="3"/>
  <c r="J164" i="3"/>
  <c r="J166" i="3"/>
  <c r="J163" i="3"/>
  <c r="J156" i="3"/>
  <c r="J168" i="3"/>
  <c r="J165" i="3"/>
  <c r="J153" i="3"/>
  <c r="J158" i="3"/>
  <c r="J154" i="3"/>
  <c r="J162" i="3"/>
  <c r="J169" i="3"/>
  <c r="J170" i="3"/>
  <c r="J173" i="3"/>
  <c r="J171" i="3"/>
  <c r="J174" i="3"/>
  <c r="J178" i="3"/>
  <c r="J179" i="3"/>
  <c r="J181" i="3"/>
  <c r="J180" i="3"/>
  <c r="J177" i="3"/>
  <c r="J182" i="3"/>
  <c r="J176" i="3"/>
  <c r="J175" i="3"/>
  <c r="J184" i="3"/>
  <c r="J172" i="3"/>
  <c r="J183" i="3"/>
  <c r="J185" i="3"/>
  <c r="J670" i="3"/>
  <c r="J186" i="3"/>
  <c r="J187" i="3"/>
  <c r="J190" i="3"/>
  <c r="J196" i="3"/>
  <c r="J193" i="3"/>
  <c r="J191" i="3"/>
  <c r="J197" i="3"/>
  <c r="J188" i="3"/>
  <c r="J195" i="3"/>
  <c r="J192" i="3"/>
  <c r="J198" i="3"/>
  <c r="J189" i="3"/>
  <c r="J194" i="3"/>
  <c r="J200" i="3"/>
  <c r="J201" i="3"/>
  <c r="J202" i="3"/>
  <c r="J203" i="3"/>
  <c r="J206" i="3"/>
  <c r="J205" i="3"/>
  <c r="J207" i="3"/>
  <c r="J204" i="3"/>
  <c r="J199" i="3"/>
  <c r="J224" i="3"/>
  <c r="J222" i="3"/>
  <c r="J226" i="3"/>
  <c r="J229" i="3"/>
  <c r="J230" i="3"/>
  <c r="J232" i="3"/>
  <c r="J210" i="3"/>
  <c r="J211" i="3"/>
  <c r="J227" i="3"/>
  <c r="J223" i="3"/>
  <c r="J217" i="3"/>
  <c r="J212" i="3"/>
  <c r="J231" i="3"/>
  <c r="J215" i="3"/>
  <c r="J221" i="3"/>
  <c r="J220" i="3"/>
  <c r="J225" i="3"/>
  <c r="J218" i="3"/>
  <c r="J216" i="3"/>
  <c r="J214" i="3"/>
  <c r="J219" i="3"/>
  <c r="J228" i="3"/>
  <c r="J213" i="3"/>
  <c r="J208" i="3"/>
  <c r="J209" i="3"/>
  <c r="J233" i="3"/>
  <c r="J234" i="3"/>
  <c r="J235" i="3"/>
  <c r="J237" i="3"/>
  <c r="J238" i="3"/>
  <c r="J236" i="3"/>
  <c r="J239" i="3"/>
  <c r="J240" i="3"/>
  <c r="J241" i="3"/>
  <c r="J242" i="3"/>
  <c r="J243" i="3"/>
  <c r="J244" i="3"/>
  <c r="J246" i="3"/>
  <c r="J245" i="3"/>
  <c r="J248" i="3"/>
  <c r="J247" i="3"/>
  <c r="J249" i="3"/>
  <c r="J343" i="3"/>
  <c r="J344" i="3"/>
  <c r="J345" i="3"/>
  <c r="J299" i="3"/>
  <c r="J346" i="3"/>
  <c r="J350" i="3"/>
  <c r="J250" i="3"/>
  <c r="J295" i="3"/>
  <c r="J264" i="3"/>
  <c r="J263" i="3"/>
  <c r="J257" i="3"/>
  <c r="J262" i="3"/>
  <c r="J349" i="3"/>
  <c r="J298" i="3"/>
  <c r="J251" i="3"/>
  <c r="J301" i="3"/>
  <c r="J277" i="3"/>
  <c r="J318" i="3"/>
  <c r="J258" i="3"/>
  <c r="J265" i="3"/>
  <c r="J308" i="3"/>
  <c r="J276" i="3"/>
  <c r="J266" i="3"/>
  <c r="J259" i="3"/>
  <c r="J302" i="3"/>
  <c r="J267" i="3"/>
  <c r="J260" i="3"/>
  <c r="J303" i="3"/>
  <c r="J287" i="3"/>
  <c r="J268" i="3"/>
  <c r="J321" i="3"/>
  <c r="J319" i="3"/>
  <c r="J312" i="3"/>
  <c r="J310" i="3"/>
  <c r="J304" i="3"/>
  <c r="J269" i="3"/>
  <c r="J271" i="3"/>
  <c r="J283" i="3"/>
  <c r="J288" i="3"/>
  <c r="J270" i="3"/>
  <c r="J322" i="3"/>
  <c r="J320" i="3"/>
  <c r="J311" i="3"/>
  <c r="J313" i="3"/>
  <c r="J305" i="3"/>
  <c r="J334" i="3"/>
  <c r="J330" i="3"/>
  <c r="J327" i="3"/>
  <c r="J285" i="3"/>
  <c r="J289" i="3"/>
  <c r="J323" i="3"/>
  <c r="J255" i="3"/>
  <c r="J340" i="3"/>
  <c r="J336" i="3"/>
  <c r="J338" i="3"/>
  <c r="J253" i="3"/>
  <c r="J261" i="3"/>
  <c r="J309" i="3"/>
  <c r="J300" i="3"/>
  <c r="J279" i="3"/>
  <c r="J296" i="3"/>
  <c r="J297" i="3"/>
  <c r="J341" i="3"/>
  <c r="J337" i="3"/>
  <c r="J339" i="3"/>
  <c r="J331" i="3"/>
  <c r="J325" i="3"/>
  <c r="J328" i="3"/>
  <c r="J272" i="3"/>
  <c r="J274" i="3"/>
  <c r="J314" i="3"/>
  <c r="J335" i="3"/>
  <c r="J282" i="3"/>
  <c r="J294" i="3"/>
  <c r="J293" i="3"/>
  <c r="J254" i="3"/>
  <c r="J307" i="3"/>
  <c r="J315" i="3"/>
  <c r="J316" i="3"/>
  <c r="J284" i="3"/>
  <c r="J347" i="3"/>
  <c r="J332" i="3"/>
  <c r="J326" i="3"/>
  <c r="J342" i="3"/>
  <c r="J317" i="3"/>
  <c r="J280" i="3"/>
  <c r="J252" i="3"/>
  <c r="J290" i="3"/>
  <c r="J329" i="3"/>
  <c r="J291" i="3"/>
  <c r="J273" i="3"/>
  <c r="J292" i="3"/>
  <c r="J256" i="3"/>
  <c r="J324" i="3"/>
  <c r="J348" i="3"/>
  <c r="J333" i="3"/>
  <c r="J281" i="3"/>
  <c r="J275" i="3"/>
  <c r="J286" i="3"/>
  <c r="J278" i="3"/>
  <c r="J306" i="3"/>
  <c r="J352" i="3"/>
  <c r="J351" i="3"/>
  <c r="J357" i="3"/>
  <c r="J353" i="3"/>
  <c r="J354" i="3"/>
  <c r="J356" i="3"/>
  <c r="J358" i="3"/>
  <c r="J355" i="3"/>
  <c r="J359" i="3"/>
  <c r="J362" i="3"/>
  <c r="J361" i="3"/>
  <c r="J363" i="3"/>
  <c r="J365" i="3"/>
  <c r="J360" i="3"/>
  <c r="J364" i="3"/>
  <c r="J366" i="3"/>
  <c r="J368" i="3"/>
  <c r="J369" i="3"/>
  <c r="J367" i="3"/>
  <c r="J370" i="3"/>
  <c r="J373" i="3"/>
  <c r="J377" i="3"/>
  <c r="J375" i="3"/>
  <c r="J380" i="3"/>
  <c r="J376" i="3"/>
  <c r="J371" i="3"/>
  <c r="J381" i="3"/>
  <c r="J378" i="3"/>
  <c r="J374" i="3"/>
  <c r="J379" i="3"/>
  <c r="J372" i="3"/>
  <c r="J382" i="3"/>
  <c r="J383" i="3"/>
  <c r="J387" i="3"/>
  <c r="J385" i="3"/>
  <c r="J384" i="3"/>
  <c r="J391" i="3"/>
  <c r="J386" i="3"/>
  <c r="J390" i="3"/>
  <c r="J388" i="3"/>
  <c r="J389" i="3"/>
  <c r="J395" i="3"/>
  <c r="J396" i="3"/>
  <c r="J394" i="3"/>
  <c r="J392" i="3"/>
  <c r="J393" i="3"/>
  <c r="J397" i="3"/>
  <c r="J402" i="3"/>
  <c r="J413" i="3"/>
  <c r="J405" i="3"/>
  <c r="J404" i="3"/>
  <c r="J403" i="3"/>
  <c r="J401" i="3"/>
  <c r="J414" i="3"/>
  <c r="J415" i="3"/>
  <c r="J407" i="3"/>
  <c r="J406" i="3"/>
  <c r="J398" i="3"/>
  <c r="J408" i="3"/>
  <c r="J410" i="3"/>
  <c r="J399" i="3"/>
  <c r="J400" i="3"/>
  <c r="J412" i="3"/>
  <c r="J409" i="3"/>
  <c r="J416" i="3"/>
  <c r="J411" i="3"/>
  <c r="J417" i="3"/>
  <c r="J419" i="3"/>
  <c r="J433" i="3"/>
  <c r="J429" i="3"/>
  <c r="J418" i="3"/>
  <c r="J424" i="3"/>
  <c r="J425" i="3"/>
  <c r="J431" i="3"/>
  <c r="J426" i="3"/>
  <c r="J432" i="3"/>
  <c r="J435" i="3"/>
  <c r="J420" i="3"/>
  <c r="J428" i="3"/>
  <c r="J427" i="3"/>
  <c r="J430" i="3"/>
  <c r="J423" i="3"/>
  <c r="J421" i="3"/>
  <c r="J422" i="3"/>
  <c r="J434" i="3"/>
  <c r="J436" i="3"/>
  <c r="J437" i="3"/>
  <c r="J450" i="3"/>
  <c r="J451" i="3"/>
  <c r="J438" i="3"/>
  <c r="J452" i="3"/>
  <c r="J439" i="3"/>
  <c r="J508" i="3"/>
  <c r="J533" i="3"/>
  <c r="J463" i="3"/>
  <c r="J479" i="3"/>
  <c r="J486" i="3"/>
  <c r="J509" i="3"/>
  <c r="J534" i="3"/>
  <c r="J510" i="3"/>
  <c r="J441" i="3"/>
  <c r="J455" i="3"/>
  <c r="J513" i="3"/>
  <c r="J464" i="3"/>
  <c r="J491" i="3"/>
  <c r="J484" i="3"/>
  <c r="J459" i="3"/>
  <c r="J522" i="3"/>
  <c r="J447" i="3"/>
  <c r="J460" i="3"/>
  <c r="J523" i="3"/>
  <c r="J456" i="3"/>
  <c r="J514" i="3"/>
  <c r="J473" i="3"/>
  <c r="J465" i="3"/>
  <c r="J469" i="3"/>
  <c r="J496" i="3"/>
  <c r="J500" i="3"/>
  <c r="J492" i="3"/>
  <c r="J485" i="3"/>
  <c r="J440" i="3"/>
  <c r="J461" i="3"/>
  <c r="J457" i="3"/>
  <c r="J524" i="3"/>
  <c r="J518" i="3"/>
  <c r="J467" i="3"/>
  <c r="J468" i="3"/>
  <c r="J495" i="3"/>
  <c r="J499" i="3"/>
  <c r="J494" i="3"/>
  <c r="J498" i="3"/>
  <c r="J462" i="3"/>
  <c r="J525" i="3"/>
  <c r="J458" i="3"/>
  <c r="J519" i="3"/>
  <c r="J520" i="3"/>
  <c r="J466" i="3"/>
  <c r="J493" i="3"/>
  <c r="J497" i="3"/>
  <c r="J517" i="3"/>
  <c r="J503" i="3"/>
  <c r="J480" i="3"/>
  <c r="J487" i="3"/>
  <c r="J453" i="3"/>
  <c r="J521" i="3"/>
  <c r="J516" i="3"/>
  <c r="J505" i="3"/>
  <c r="J482" i="3"/>
  <c r="J489" i="3"/>
  <c r="J529" i="3"/>
  <c r="J511" i="3"/>
  <c r="J528" i="3"/>
  <c r="J443" i="3"/>
  <c r="J515" i="3"/>
  <c r="J476" i="3"/>
  <c r="J527" i="3"/>
  <c r="J446" i="3"/>
  <c r="J477" i="3"/>
  <c r="J512" i="3"/>
  <c r="J470" i="3"/>
  <c r="J502" i="3"/>
  <c r="J531" i="3"/>
  <c r="J530" i="3"/>
  <c r="J526" i="3"/>
  <c r="J445" i="3"/>
  <c r="J475" i="3"/>
  <c r="J448" i="3"/>
  <c r="J454" i="3"/>
  <c r="J474" i="3"/>
  <c r="J449" i="3"/>
  <c r="J472" i="3"/>
  <c r="J506" i="3"/>
  <c r="J490" i="3"/>
  <c r="J483" i="3"/>
  <c r="J504" i="3"/>
  <c r="J488" i="3"/>
  <c r="J481" i="3"/>
  <c r="J478" i="3"/>
  <c r="J501" i="3"/>
  <c r="J532" i="3"/>
  <c r="J444" i="3"/>
  <c r="J507" i="3"/>
  <c r="J471" i="3"/>
  <c r="J442" i="3"/>
  <c r="J535" i="3"/>
  <c r="J536" i="3"/>
  <c r="J537" i="3"/>
  <c r="J539" i="3"/>
  <c r="J549" i="3"/>
  <c r="J538" i="3"/>
  <c r="J542" i="3"/>
  <c r="J556" i="3"/>
  <c r="J547" i="3"/>
  <c r="J541" i="3"/>
  <c r="J553" i="3"/>
  <c r="J550" i="3"/>
  <c r="J544" i="3"/>
  <c r="J545" i="3"/>
  <c r="J546" i="3"/>
  <c r="J548" i="3"/>
  <c r="J552" i="3"/>
  <c r="J551" i="3"/>
  <c r="J558" i="3"/>
  <c r="J555" i="3"/>
  <c r="J554" i="3"/>
  <c r="J543" i="3"/>
  <c r="J557" i="3"/>
  <c r="J540" i="3"/>
  <c r="J560" i="3"/>
  <c r="J559" i="3"/>
  <c r="J561" i="3"/>
  <c r="J562" i="3"/>
  <c r="J563" i="3"/>
  <c r="J565" i="3"/>
  <c r="J566" i="3"/>
  <c r="J564" i="3"/>
  <c r="J568" i="3"/>
  <c r="J569" i="3"/>
  <c r="J567" i="3"/>
  <c r="J572" i="3"/>
  <c r="J570" i="3"/>
  <c r="J571" i="3"/>
  <c r="J601" i="3"/>
  <c r="J614" i="3"/>
  <c r="J613" i="3"/>
  <c r="J640" i="3"/>
  <c r="J637" i="3"/>
  <c r="J644" i="3"/>
  <c r="J643" i="3"/>
  <c r="J639" i="3"/>
  <c r="J610" i="3"/>
  <c r="J600" i="3"/>
  <c r="J615" i="3"/>
  <c r="J616" i="3"/>
  <c r="J594" i="3"/>
  <c r="J597" i="3"/>
  <c r="J605" i="3"/>
  <c r="J608" i="3"/>
  <c r="J582" i="3"/>
  <c r="J573" i="3"/>
  <c r="J590" i="3"/>
  <c r="J602" i="3"/>
  <c r="J617" i="3"/>
  <c r="J575" i="3"/>
  <c r="J578" i="3"/>
  <c r="J618" i="3"/>
  <c r="J606" i="3"/>
  <c r="J583" i="3"/>
  <c r="J603" i="3"/>
  <c r="J576" i="3"/>
  <c r="J579" i="3"/>
  <c r="J599" i="3"/>
  <c r="J592" i="3"/>
  <c r="J641" i="3"/>
  <c r="J595" i="3"/>
  <c r="J598" i="3"/>
  <c r="J619" i="3"/>
  <c r="J607" i="3"/>
  <c r="J623" i="3"/>
  <c r="J581" i="3"/>
  <c r="J609" i="3"/>
  <c r="J584" i="3"/>
  <c r="J574" i="3"/>
  <c r="J638" i="3"/>
  <c r="J604" i="3"/>
  <c r="J577" i="3"/>
  <c r="J580" i="3"/>
  <c r="J625" i="3"/>
  <c r="J627" i="3"/>
  <c r="J624" i="3"/>
  <c r="J628" i="3"/>
  <c r="J596" i="3"/>
  <c r="J593" i="3"/>
  <c r="J626" i="3"/>
  <c r="J629" i="3"/>
  <c r="J630" i="3"/>
  <c r="J632" i="3"/>
  <c r="J587" i="3"/>
  <c r="J631" i="3"/>
  <c r="J588" i="3"/>
  <c r="J585" i="3"/>
  <c r="J586" i="3"/>
  <c r="J642" i="3"/>
  <c r="J611" i="3"/>
  <c r="J633" i="3"/>
  <c r="J622" i="3"/>
  <c r="J635" i="3"/>
  <c r="J591" i="3"/>
  <c r="J634" i="3"/>
  <c r="J620" i="3"/>
  <c r="J621" i="3"/>
  <c r="J589" i="3"/>
  <c r="J636" i="3"/>
  <c r="J612" i="3"/>
  <c r="J645" i="3"/>
  <c r="J646" i="3"/>
  <c r="J650" i="3"/>
  <c r="J647" i="3"/>
  <c r="J651" i="3"/>
  <c r="J652" i="3"/>
  <c r="J648" i="3"/>
  <c r="J649" i="3"/>
  <c r="J782" i="3"/>
  <c r="J742" i="3"/>
  <c r="J726" i="3"/>
  <c r="J743" i="3"/>
  <c r="J682" i="3"/>
  <c r="J672" i="3"/>
  <c r="J674" i="3"/>
  <c r="J778" i="3"/>
  <c r="J683" i="3"/>
  <c r="J659" i="3"/>
  <c r="J744" i="3"/>
  <c r="J685" i="3"/>
  <c r="J673" i="3"/>
  <c r="J727" i="3"/>
  <c r="J686" i="3"/>
  <c r="J777" i="3"/>
  <c r="J776" i="3"/>
  <c r="J656" i="3"/>
  <c r="J773" i="3"/>
  <c r="J671" i="3"/>
  <c r="J681" i="3"/>
  <c r="J733" i="3"/>
  <c r="J728" i="3"/>
  <c r="J687" i="3"/>
  <c r="J723" i="3"/>
  <c r="J747" i="3"/>
  <c r="J661" i="3"/>
  <c r="J774" i="3"/>
  <c r="J715" i="3"/>
  <c r="J732" i="3"/>
  <c r="J718" i="3"/>
  <c r="J734" i="3"/>
  <c r="J748" i="3"/>
  <c r="J758" i="3"/>
  <c r="J775" i="3"/>
  <c r="J729" i="3"/>
  <c r="J772" i="3"/>
  <c r="J724" i="3"/>
  <c r="J677" i="3"/>
  <c r="J760" i="3"/>
  <c r="J770" i="3"/>
  <c r="J730" i="3"/>
  <c r="J735" i="3"/>
  <c r="J765" i="3"/>
  <c r="J761" i="3"/>
  <c r="J759" i="3"/>
  <c r="J749" i="3"/>
  <c r="J762" i="3"/>
  <c r="J769" i="3"/>
  <c r="J750" i="3"/>
  <c r="J731" i="3"/>
  <c r="J653" i="3"/>
  <c r="J654" i="3"/>
  <c r="J657" i="3"/>
  <c r="J655" i="3"/>
  <c r="J658" i="3"/>
  <c r="J736" i="3"/>
  <c r="J763" i="3"/>
  <c r="J751" i="3"/>
  <c r="J722" i="3"/>
  <c r="J662" i="3"/>
  <c r="J688" i="3"/>
  <c r="J660" i="3"/>
  <c r="J784" i="3"/>
  <c r="J689" i="3"/>
  <c r="J783" i="3"/>
  <c r="J725" i="3"/>
  <c r="J721" i="3"/>
  <c r="J679" i="3"/>
  <c r="J716" i="3"/>
  <c r="J764" i="3"/>
  <c r="J771" i="3"/>
  <c r="J753" i="3"/>
  <c r="J755" i="3"/>
  <c r="J740" i="3"/>
  <c r="J738" i="3"/>
  <c r="J709" i="3"/>
  <c r="J676" i="3"/>
  <c r="J706" i="3"/>
  <c r="J766" i="3"/>
  <c r="J767" i="3"/>
  <c r="J756" i="3"/>
  <c r="J752" i="3"/>
  <c r="J741" i="3"/>
  <c r="J696" i="3"/>
  <c r="J717" i="3"/>
  <c r="J786" i="3"/>
  <c r="J757" i="3"/>
  <c r="J779" i="3"/>
  <c r="J720" i="3"/>
  <c r="J711" i="3"/>
  <c r="J719" i="3"/>
  <c r="J697" i="3"/>
  <c r="J680" i="3"/>
  <c r="J700" i="3"/>
  <c r="J690" i="3"/>
  <c r="J768" i="3"/>
  <c r="J754" i="3"/>
  <c r="J781" i="3"/>
  <c r="J694" i="3"/>
  <c r="J692" i="3"/>
  <c r="J737" i="3"/>
  <c r="J678" i="3"/>
  <c r="J739" i="3"/>
  <c r="J665" i="3"/>
  <c r="J701" i="3"/>
  <c r="J707" i="3"/>
  <c r="J710" i="3"/>
  <c r="J787" i="3"/>
  <c r="J691" i="3"/>
  <c r="J668" i="3"/>
  <c r="J745" i="3"/>
  <c r="J664" i="3"/>
  <c r="J667" i="3"/>
  <c r="J663" i="3"/>
  <c r="J713" i="3"/>
  <c r="J695" i="3"/>
  <c r="J714" i="3"/>
  <c r="J703" i="3"/>
  <c r="J666" i="3"/>
  <c r="J789" i="3"/>
  <c r="J780" i="3"/>
  <c r="J698" i="3"/>
  <c r="J746" i="3"/>
  <c r="J693" i="3"/>
  <c r="J699" i="3"/>
  <c r="J708" i="3"/>
  <c r="J675" i="3"/>
  <c r="J712" i="3"/>
  <c r="J785" i="3"/>
  <c r="J788" i="3"/>
  <c r="J790" i="3"/>
  <c r="J684" i="3"/>
  <c r="J669" i="3"/>
  <c r="J705" i="3"/>
  <c r="J704" i="3"/>
  <c r="J702" i="3"/>
  <c r="J792" i="3"/>
  <c r="J796" i="3"/>
  <c r="J791" i="3"/>
  <c r="J794" i="3"/>
  <c r="J795" i="3"/>
  <c r="J793" i="3"/>
  <c r="J797" i="3"/>
  <c r="J798" i="3"/>
  <c r="J799" i="3"/>
  <c r="J800" i="3"/>
  <c r="J802" i="3"/>
  <c r="J801" i="3"/>
  <c r="J804" i="3"/>
  <c r="J803" i="3"/>
  <c r="J805" i="3"/>
  <c r="J806" i="3"/>
  <c r="J807" i="3"/>
  <c r="J809" i="3"/>
  <c r="J808" i="3"/>
  <c r="J812" i="3"/>
  <c r="J814" i="3"/>
  <c r="J813" i="3"/>
  <c r="J822" i="3"/>
  <c r="J825" i="3"/>
  <c r="J818" i="3"/>
  <c r="J816" i="3"/>
  <c r="J815" i="3"/>
  <c r="J817" i="3"/>
  <c r="J811" i="3"/>
  <c r="J810" i="3"/>
  <c r="J820" i="3"/>
  <c r="J821" i="3"/>
  <c r="J819" i="3"/>
  <c r="J823" i="3"/>
  <c r="J824" i="3"/>
  <c r="J827" i="3"/>
  <c r="J826" i="3"/>
  <c r="J831" i="3"/>
  <c r="J830" i="3"/>
  <c r="J829" i="3"/>
  <c r="J832" i="3"/>
  <c r="J828" i="3"/>
  <c r="J835" i="3"/>
  <c r="J833" i="3"/>
  <c r="J834" i="3"/>
  <c r="J837" i="3"/>
  <c r="J836" i="3"/>
  <c r="J840" i="3"/>
  <c r="J838" i="3"/>
  <c r="J839" i="3"/>
  <c r="J843" i="3"/>
  <c r="J842" i="3"/>
  <c r="J846" i="3"/>
  <c r="J847" i="3"/>
  <c r="J841" i="3"/>
  <c r="J845" i="3"/>
  <c r="J844" i="3"/>
  <c r="J848" i="3"/>
  <c r="J849" i="3"/>
  <c r="J851" i="3"/>
  <c r="J852" i="3"/>
  <c r="J853" i="3"/>
  <c r="J850" i="3"/>
  <c r="J854" i="3"/>
  <c r="J855" i="3"/>
  <c r="J856" i="3"/>
  <c r="J857" i="3"/>
  <c r="J858" i="3"/>
  <c r="J861" i="3"/>
  <c r="J860" i="3"/>
  <c r="J859" i="3"/>
  <c r="J862" i="3"/>
  <c r="J865" i="3"/>
  <c r="J866" i="3"/>
  <c r="J863" i="3"/>
  <c r="J867" i="3"/>
  <c r="J864" i="3"/>
  <c r="J868" i="3"/>
  <c r="J869" i="3"/>
  <c r="J905" i="3"/>
  <c r="J880" i="3"/>
  <c r="J885" i="3"/>
  <c r="J904" i="3"/>
  <c r="J886" i="3"/>
  <c r="J887" i="3"/>
  <c r="J872" i="3"/>
  <c r="J900" i="3"/>
  <c r="J888" i="3"/>
  <c r="J876" i="3"/>
  <c r="J873" i="3"/>
  <c r="J891" i="3"/>
  <c r="J889" i="3"/>
  <c r="J899" i="3"/>
  <c r="J884" i="3"/>
  <c r="J890" i="3"/>
  <c r="J892" i="3"/>
  <c r="J895" i="3"/>
  <c r="J874" i="3"/>
  <c r="J877" i="3"/>
  <c r="J878" i="3"/>
  <c r="J875" i="3"/>
  <c r="J871" i="3"/>
  <c r="J902" i="3"/>
  <c r="J903" i="3"/>
  <c r="J897" i="3"/>
  <c r="J898" i="3"/>
  <c r="J901" i="3"/>
  <c r="J896" i="3"/>
  <c r="J881" i="3"/>
  <c r="J882" i="3"/>
  <c r="J883" i="3"/>
  <c r="J894" i="3"/>
  <c r="J893" i="3"/>
  <c r="J870" i="3"/>
  <c r="J879" i="3"/>
  <c r="J909" i="3"/>
  <c r="J910" i="3"/>
  <c r="J911" i="3"/>
  <c r="J907" i="3"/>
  <c r="J908" i="3"/>
  <c r="J921" i="3"/>
  <c r="J914" i="3"/>
  <c r="J915" i="3"/>
  <c r="J916" i="3"/>
  <c r="J906" i="3"/>
  <c r="J913" i="3"/>
  <c r="J917" i="3"/>
  <c r="J918" i="3"/>
  <c r="J919" i="3"/>
  <c r="J912" i="3"/>
  <c r="J920" i="3"/>
  <c r="J922" i="3"/>
  <c r="J923" i="3"/>
  <c r="J924" i="3"/>
  <c r="J925" i="3"/>
  <c r="J983" i="3"/>
  <c r="J926" i="3"/>
  <c r="J994" i="3"/>
  <c r="J946" i="3"/>
  <c r="J956" i="3"/>
  <c r="J986" i="3"/>
  <c r="J958" i="3"/>
  <c r="J968" i="3"/>
  <c r="J948" i="3"/>
  <c r="J947" i="3"/>
  <c r="J967" i="3"/>
  <c r="J990" i="3"/>
  <c r="J966" i="3"/>
  <c r="J942" i="3"/>
  <c r="J989" i="3"/>
  <c r="J936" i="3"/>
  <c r="J952" i="3"/>
  <c r="J953" i="3"/>
  <c r="J980" i="3"/>
  <c r="J951" i="3"/>
  <c r="J950" i="3"/>
  <c r="J945" i="3"/>
  <c r="J991" i="3"/>
  <c r="J992" i="3"/>
  <c r="J981" i="3"/>
  <c r="J970" i="3"/>
  <c r="J954" i="3"/>
  <c r="J969" i="3"/>
  <c r="J987" i="3"/>
  <c r="J959" i="3"/>
  <c r="J949" i="3"/>
  <c r="J934" i="3"/>
  <c r="J957" i="3"/>
  <c r="J984" i="3"/>
  <c r="J932" i="3"/>
  <c r="J995" i="3"/>
  <c r="J1004" i="3"/>
  <c r="J964" i="3"/>
  <c r="J955" i="3"/>
  <c r="J973" i="3"/>
  <c r="J972" i="3"/>
  <c r="J943" i="3"/>
  <c r="J961" i="3"/>
  <c r="J985" i="3"/>
  <c r="J938" i="3"/>
  <c r="J937" i="3"/>
  <c r="J988" i="3"/>
  <c r="J940" i="3"/>
  <c r="J996" i="3"/>
  <c r="J1005" i="3"/>
  <c r="J999" i="3"/>
  <c r="J1007" i="3"/>
  <c r="J979" i="3"/>
  <c r="J939" i="3"/>
  <c r="J944" i="3"/>
  <c r="J982" i="3"/>
  <c r="J935" i="3"/>
  <c r="J978" i="3"/>
  <c r="J933" i="3"/>
  <c r="J1002" i="3"/>
  <c r="J941" i="3"/>
  <c r="J975" i="3"/>
  <c r="J960" i="3"/>
  <c r="J974" i="3"/>
  <c r="J971" i="3"/>
  <c r="J1000" i="3"/>
  <c r="J965" i="3"/>
  <c r="J998" i="3"/>
  <c r="J1006" i="3"/>
  <c r="J1003" i="3"/>
  <c r="J977" i="3"/>
  <c r="J1001" i="3"/>
  <c r="J993" i="3"/>
  <c r="J1008" i="3"/>
  <c r="J997" i="3"/>
  <c r="J962" i="3"/>
  <c r="J976" i="3"/>
  <c r="J927" i="3"/>
  <c r="J928" i="3"/>
  <c r="J930" i="3"/>
  <c r="J931" i="3"/>
  <c r="J963" i="3"/>
  <c r="J929" i="3"/>
  <c r="J1009" i="3"/>
  <c r="J1010" i="3"/>
  <c r="J1011" i="3"/>
  <c r="J1019" i="3"/>
  <c r="J1014" i="3"/>
  <c r="J1013" i="3"/>
  <c r="J1017" i="3"/>
  <c r="J1012" i="3"/>
  <c r="J1018" i="3"/>
  <c r="J1016" i="3"/>
  <c r="J1015" i="3"/>
  <c r="J1021" i="3"/>
  <c r="J1023" i="3"/>
  <c r="J1020" i="3"/>
  <c r="J1025" i="3"/>
  <c r="J1026" i="3"/>
  <c r="J1022" i="3"/>
  <c r="J1024" i="3"/>
  <c r="J1044" i="3"/>
  <c r="J1035" i="3"/>
  <c r="J1027" i="3"/>
  <c r="J1045" i="3"/>
  <c r="J1034" i="3"/>
  <c r="J1029" i="3"/>
  <c r="J1042" i="3"/>
  <c r="J1036" i="3"/>
  <c r="J1041" i="3"/>
  <c r="J1040" i="3"/>
  <c r="J1030" i="3"/>
  <c r="J1028" i="3"/>
  <c r="J1043" i="3"/>
  <c r="J1037" i="3"/>
  <c r="J1031" i="3"/>
  <c r="J1046" i="3"/>
  <c r="J1039" i="3"/>
  <c r="J1032" i="3"/>
  <c r="J1038" i="3"/>
  <c r="J1033" i="3"/>
  <c r="J1047" i="3"/>
  <c r="J1049" i="3"/>
  <c r="J1048" i="3"/>
</calcChain>
</file>

<file path=xl/sharedStrings.xml><?xml version="1.0" encoding="utf-8"?>
<sst xmlns="http://schemas.openxmlformats.org/spreadsheetml/2006/main" count="5677" uniqueCount="1198">
  <si>
    <t>Hersteller</t>
  </si>
  <si>
    <t>Baujahr</t>
  </si>
  <si>
    <t>JGTC</t>
  </si>
  <si>
    <t>Premium</t>
  </si>
  <si>
    <t>Gran Turismo 350Z RS</t>
  </si>
  <si>
    <t>Spoon CR-Z</t>
  </si>
  <si>
    <t>Concept</t>
  </si>
  <si>
    <t>RM</t>
  </si>
  <si>
    <t>SEMA</t>
  </si>
  <si>
    <t>Touring Car</t>
  </si>
  <si>
    <t>Race Car</t>
  </si>
  <si>
    <t>D1GP</t>
  </si>
  <si>
    <t>Rally Car</t>
  </si>
  <si>
    <t>Road Car</t>
  </si>
  <si>
    <t>427 S/C '66</t>
  </si>
  <si>
    <t>S</t>
  </si>
  <si>
    <t>FR</t>
  </si>
  <si>
    <t>S2000</t>
  </si>
  <si>
    <t>P</t>
  </si>
  <si>
    <t>CL 3.2 Type-S '01</t>
  </si>
  <si>
    <t>FF</t>
  </si>
  <si>
    <t>CL 3.2 Type-S '03</t>
  </si>
  <si>
    <t>DN-X Concept '02</t>
  </si>
  <si>
    <t>4WD</t>
  </si>
  <si>
    <t>HSC Concept '04</t>
  </si>
  <si>
    <t>?</t>
  </si>
  <si>
    <t>INTEGRA TYPE R '01</t>
  </si>
  <si>
    <t>NSX '04</t>
  </si>
  <si>
    <t>MR</t>
  </si>
  <si>
    <t>NSX '91</t>
  </si>
  <si>
    <t>NSX Coupe '97</t>
  </si>
  <si>
    <t>NSX RM '91</t>
  </si>
  <si>
    <t>RSX Type-S '04</t>
  </si>
  <si>
    <t>147 2.0 TWIN SPARK '02</t>
  </si>
  <si>
    <t>147 GTA '02</t>
  </si>
  <si>
    <t>147 TI 2.0 TWIN SPARK '06</t>
  </si>
  <si>
    <t>155 2.5 V6 TI '93</t>
  </si>
  <si>
    <t>156 2.5 V6 24V '98</t>
  </si>
  <si>
    <t>166 2.5 V6 24V Sportronic '98</t>
  </si>
  <si>
    <t>8C Competizione '08</t>
  </si>
  <si>
    <t>Brera Sky Window 3.2 JTS Q4 '06</t>
  </si>
  <si>
    <t>GIULIA TZ2 carrozzata da ZAGATO CN.AR750106 '65</t>
  </si>
  <si>
    <t>GT 3.2 V6 24V '04</t>
  </si>
  <si>
    <t>GTV 3.0 V6 24V '01</t>
  </si>
  <si>
    <t>Giulia Sprint GTA 1600 '65</t>
  </si>
  <si>
    <t>Giulia Sprint Speciale '63</t>
  </si>
  <si>
    <t>Spider 1600 Duetto '66</t>
  </si>
  <si>
    <t>Spider 3.0i V6 24V '01</t>
  </si>
  <si>
    <t>A110 1600S '73</t>
  </si>
  <si>
    <t>RR</t>
  </si>
  <si>
    <t>A310 1600VE '73</t>
  </si>
  <si>
    <t>Carbon R (R34) '04</t>
  </si>
  <si>
    <t>NISMO 380RS Super Leggera</t>
  </si>
  <si>
    <t>S2000 GT1 '04</t>
  </si>
  <si>
    <t>S2000 GT1 Turbo</t>
  </si>
  <si>
    <t>S2000 R1 '04</t>
  </si>
  <si>
    <t>S2000 Street Version '04</t>
  </si>
  <si>
    <t>Corvette'60</t>
  </si>
  <si>
    <t>DB7 Vantage Coupe '00</t>
  </si>
  <si>
    <t>DB9 Coupe '03</t>
  </si>
  <si>
    <t>DB9 Coupe '06</t>
  </si>
  <si>
    <t>V8 Vantage '99</t>
  </si>
  <si>
    <t>Vanquish '04</t>
  </si>
  <si>
    <t>A2 1.4 '02</t>
  </si>
  <si>
    <t>A3 3.2 quattro '03</t>
  </si>
  <si>
    <t>A4 Touring Car '04</t>
  </si>
  <si>
    <t>Abt Audi TT-R Touring Car '02</t>
  </si>
  <si>
    <t>--</t>
  </si>
  <si>
    <t>Le Mans quattro '03</t>
  </si>
  <si>
    <t>Nuvolari quattro '03</t>
  </si>
  <si>
    <t>Pikes Peak quattro '03</t>
  </si>
  <si>
    <t>R10 TDI Race Car '06</t>
  </si>
  <si>
    <t>R10 TDI Stealth Model</t>
  </si>
  <si>
    <t>DLC</t>
  </si>
  <si>
    <t>R8 4.2 FSI R tronic '07</t>
  </si>
  <si>
    <t>R8 5.2 FSI Quattro Chrome Line</t>
  </si>
  <si>
    <t>R8 5.2 FSI quattro '09</t>
  </si>
  <si>
    <t>R8 LMS Race Car '09</t>
  </si>
  <si>
    <t>R8 LMS Race Car (Team PlayStation) '09</t>
  </si>
  <si>
    <t>R8 Race Car '01</t>
  </si>
  <si>
    <t>R8 Race Car (Audi PlayStation Team ORECA) '05</t>
  </si>
  <si>
    <t>RS 4 '01</t>
  </si>
  <si>
    <t>RS 6 '02</t>
  </si>
  <si>
    <t>RS 6 Avant '02</t>
  </si>
  <si>
    <t>RS 6 Avant '08</t>
  </si>
  <si>
    <t>S3 '02</t>
  </si>
  <si>
    <t>S4 '03</t>
  </si>
  <si>
    <t>S4 '98</t>
  </si>
  <si>
    <t>TT Coupe 1.8T quattro '00</t>
  </si>
  <si>
    <t>TT Coupe 3.2 quattro '03</t>
  </si>
  <si>
    <t>TT Coupe 3.2 quattro '07</t>
  </si>
  <si>
    <t>TTS Coupe '09</t>
  </si>
  <si>
    <t>quattro '82</t>
  </si>
  <si>
    <t>ARTA Garaiya '08</t>
  </si>
  <si>
    <t>ARTA Garaiya (JGTC) '03</t>
  </si>
  <si>
    <t>Garaiya '02</t>
  </si>
  <si>
    <t>A112 Abarth '79</t>
  </si>
  <si>
    <t>DUNLOP ER34 SKYLINE '07</t>
  </si>
  <si>
    <t>ER34 D1 SPEC (D1GP) '04</t>
  </si>
  <si>
    <t>120d '04</t>
  </si>
  <si>
    <t>120i '04</t>
  </si>
  <si>
    <t>135i Coupe '07</t>
  </si>
  <si>
    <t>2002 Turbo '73</t>
  </si>
  <si>
    <t>320i Touring Car '03</t>
  </si>
  <si>
    <t>330i '05</t>
  </si>
  <si>
    <t>Concept 1 Series tii '07</t>
  </si>
  <si>
    <t>M Coupe '98</t>
  </si>
  <si>
    <t>M3 '04</t>
  </si>
  <si>
    <t>M3 CSL '03</t>
  </si>
  <si>
    <t>M3 Coupe '07</t>
  </si>
  <si>
    <t>M3 Coupe Chrome Line</t>
  </si>
  <si>
    <t>M3 GTR '03</t>
  </si>
  <si>
    <t>M3 GTR Race Car '01</t>
  </si>
  <si>
    <t>M5 '05</t>
  </si>
  <si>
    <t>M5 '08</t>
  </si>
  <si>
    <t>McLaren F1 GTR Race Car '97</t>
  </si>
  <si>
    <t>V12 LMR Race Car '99</t>
  </si>
  <si>
    <t>Z4 '03</t>
  </si>
  <si>
    <t>Z4 M Coupe '08</t>
  </si>
  <si>
    <t>Speed 8 Race Car '03</t>
  </si>
  <si>
    <t>Veyron 16.4 '09</t>
  </si>
  <si>
    <t>GNX '87</t>
  </si>
  <si>
    <t>Special '62</t>
  </si>
  <si>
    <t>CIEN Concept '02</t>
  </si>
  <si>
    <t>C12 '03</t>
  </si>
  <si>
    <t>Seven Fire Blade '02</t>
  </si>
  <si>
    <t>2D Race Car '67</t>
  </si>
  <si>
    <t>2J Race Car '70</t>
  </si>
  <si>
    <t>2010 Dale Earnhardt Jr. #88 AMP Energy/National Guard C</t>
  </si>
  <si>
    <t>2010 Jeff Gordon #24 DuPont CHEVROLET IMPALA '10</t>
  </si>
  <si>
    <t>2010 Jimmie Johnson #48 Lowe's CHEVROLET IMPALA '10</t>
  </si>
  <si>
    <t>2010 Juan Montoya #42 Target CHEVROLET IMPALA '10</t>
  </si>
  <si>
    <t>2010 Tony Stewart #14 IMPALA</t>
  </si>
  <si>
    <t>Camaro IROC-Z Concept '88</t>
  </si>
  <si>
    <t>Camaro LM Race Car</t>
  </si>
  <si>
    <t>Camaro SS '00</t>
  </si>
  <si>
    <t>Camaro SS '10</t>
  </si>
  <si>
    <t>Camaro SS '69</t>
  </si>
  <si>
    <t>Camaro SS RM '10</t>
  </si>
  <si>
    <t>Camaro Z28 '69</t>
  </si>
  <si>
    <t>Camaro Z28 Coupe '97</t>
  </si>
  <si>
    <t>Camaro Z28 RM '69</t>
  </si>
  <si>
    <t>Chevelle SS 454 '70</t>
  </si>
  <si>
    <t>Corvette C5-R (C5) '00</t>
  </si>
  <si>
    <t>Corvette Convertible (C1) '54</t>
  </si>
  <si>
    <t>Corvette Coupe (C2) '63</t>
  </si>
  <si>
    <t>Corvette GRAND SPORT (C4) '96</t>
  </si>
  <si>
    <t>Corvette Stingray Convertible (C3) '69</t>
  </si>
  <si>
    <t>Corvette Stingray L46 350 (C3) '69</t>
  </si>
  <si>
    <t>Corvette Z06 (C2) Race Car '63</t>
  </si>
  <si>
    <t>Corvette Z06 (C5) '00</t>
  </si>
  <si>
    <t>Corvette Z06 (C5) '04</t>
  </si>
  <si>
    <t>Corvette Z06 (C6) '06</t>
  </si>
  <si>
    <t>Corvette Z06 (C6) RM '06</t>
  </si>
  <si>
    <t>Corvette ZR-1 (C4) '90</t>
  </si>
  <si>
    <t>Corvette ZR1 (C6) '09</t>
  </si>
  <si>
    <t>Corvette ZR1 (C6) RM '09</t>
  </si>
  <si>
    <t>SSR '03</t>
  </si>
  <si>
    <t>Silverado SST Concept '02</t>
  </si>
  <si>
    <t>300C '05</t>
  </si>
  <si>
    <t>Crossfire '04</t>
  </si>
  <si>
    <t>PT Cruiser '00</t>
  </si>
  <si>
    <t>Prowler '02</t>
  </si>
  <si>
    <t>2CV Type A '54</t>
  </si>
  <si>
    <t>C3 1.6 '02</t>
  </si>
  <si>
    <t>C4 Coupe 2.0VTS '05</t>
  </si>
  <si>
    <t>C4 WRC '08</t>
  </si>
  <si>
    <t>C5 V6 Exclusive '03</t>
  </si>
  <si>
    <t>Xantia 3.0i V6 Exclusive '00</t>
  </si>
  <si>
    <t>Xsara Rally Car '99</t>
  </si>
  <si>
    <t>Xsara VTR '03</t>
  </si>
  <si>
    <t>V16T '94</t>
  </si>
  <si>
    <t>DeLorean S2 '04</t>
  </si>
  <si>
    <t>Copen Active Top '02</t>
  </si>
  <si>
    <t>Copen Detachable Top '02</t>
  </si>
  <si>
    <t>Cuore TR-XX Avanzato R (J) '97</t>
  </si>
  <si>
    <t>MIRA TR-XX Avanzato R '97</t>
  </si>
  <si>
    <t>MOVE CX '95</t>
  </si>
  <si>
    <t>MOVE Custom RS Limited '02</t>
  </si>
  <si>
    <t>MOVE SR-XX 2WD '97</t>
  </si>
  <si>
    <t>MOVE SR-XX 4WD '97</t>
  </si>
  <si>
    <t>Midget II D type '98</t>
  </si>
  <si>
    <t>OFC-1 Concept '07</t>
  </si>
  <si>
    <t>SIRION CX 2WD (J) '98</t>
  </si>
  <si>
    <t>SIRION CX 4WD (J) '98</t>
  </si>
  <si>
    <t>SIRION X4 (J) '00</t>
  </si>
  <si>
    <t>STORIA CX 2WD '98</t>
  </si>
  <si>
    <t>STORIA CX 4WD '98</t>
  </si>
  <si>
    <t>STORIA X4 '00</t>
  </si>
  <si>
    <t>Challenger R/T '70</t>
  </si>
  <si>
    <t>Challenger R/T RM '70</t>
  </si>
  <si>
    <t>Challenger SRT8 '08</t>
  </si>
  <si>
    <t>Charger 440 R/T '70</t>
  </si>
  <si>
    <t>Charger Super Bee 426 Hemi '71</t>
  </si>
  <si>
    <t>RAM 1500 LARAMIE Hemi Quad Cab '04</t>
  </si>
  <si>
    <t>SRT4 '03</t>
  </si>
  <si>
    <t>Viper GTS '02</t>
  </si>
  <si>
    <t>Viper GTS '99</t>
  </si>
  <si>
    <t>Viper GTS R Concept '00</t>
  </si>
  <si>
    <t>Viper GTS-R Team Oreca Race Car #51 '00</t>
  </si>
  <si>
    <t>Viper GTS-R Team Oreca Race Car #91 '00</t>
  </si>
  <si>
    <t>Viper SRT10 '03</t>
  </si>
  <si>
    <t>Viper SRT10 ACR '08</t>
  </si>
  <si>
    <t>Viper SRT10 Coupe '06</t>
  </si>
  <si>
    <t>DOME-ZERO Concept '78</t>
  </si>
  <si>
    <t>Talon Esi '97</t>
  </si>
  <si>
    <t>330 P4 Race Car '67</t>
  </si>
  <si>
    <t>430 Scuderia '07</t>
  </si>
  <si>
    <t>458 Italia '09</t>
  </si>
  <si>
    <t>512BB '76</t>
  </si>
  <si>
    <t>599 '06</t>
  </si>
  <si>
    <t>California '08</t>
  </si>
  <si>
    <t>Enzo Ferrari '02</t>
  </si>
  <si>
    <t>F10 '10</t>
  </si>
  <si>
    <t>F2007</t>
  </si>
  <si>
    <t>F40 '92</t>
  </si>
  <si>
    <t>F430 '06</t>
  </si>
  <si>
    <t>SP1 '08</t>
  </si>
  <si>
    <t>500 1.2 8V Lounge SS '08</t>
  </si>
  <si>
    <t>500 F '65</t>
  </si>
  <si>
    <t>500 F '68</t>
  </si>
  <si>
    <t>500 L '69</t>
  </si>
  <si>
    <t>500 R '72</t>
  </si>
  <si>
    <t>Barchetta Giovane Due '00</t>
  </si>
  <si>
    <t>Coupe Turbo Plus '00</t>
  </si>
  <si>
    <t>Panda Super i.e. '90</t>
  </si>
  <si>
    <t>Punto HGT Abarth '00</t>
  </si>
  <si>
    <t>2000 Ford Falcon XR8</t>
  </si>
  <si>
    <t>2010 AJ Allmendinger #43 Best Buy FORD FUSION '10</t>
  </si>
  <si>
    <t>2010 Carl Edwards #99 Aflac FORD FUSION '10</t>
  </si>
  <si>
    <t>Escort Rally Car '98</t>
  </si>
  <si>
    <t>Focus RS '02</t>
  </si>
  <si>
    <t>Focus RS WRC 07 '08</t>
  </si>
  <si>
    <t>Focus Rally Car '99</t>
  </si>
  <si>
    <t>Focus ST '06</t>
  </si>
  <si>
    <t>Focus ST170 '03</t>
  </si>
  <si>
    <t>Ford GT '02</t>
  </si>
  <si>
    <t>Ford GT '05</t>
  </si>
  <si>
    <t>Ford GT '06</t>
  </si>
  <si>
    <t>Ford GT (No Stripe) '05</t>
  </si>
  <si>
    <t>Ford GT LM Race Car</t>
  </si>
  <si>
    <t>Ford GT LM Race Car Spec II</t>
  </si>
  <si>
    <t>GT40 Race Car '69</t>
  </si>
  <si>
    <t>Ka '01</t>
  </si>
  <si>
    <t>Mark IV Race Car '67</t>
  </si>
  <si>
    <t>Mustang GT '05</t>
  </si>
  <si>
    <t>Mustang Mach 1 '71</t>
  </si>
  <si>
    <t>Mustang SVT Cobra R '00</t>
  </si>
  <si>
    <t>Mustang V8 GT Coupe Premium '07</t>
  </si>
  <si>
    <t>RS200 '84</t>
  </si>
  <si>
    <t>RS200 Rally Car '85</t>
  </si>
  <si>
    <t>SVT F-150 Lightning '03</t>
  </si>
  <si>
    <t>Taurus SHO '98</t>
  </si>
  <si>
    <t>Vertigo Race Car '04</t>
  </si>
  <si>
    <t>G4 '64</t>
  </si>
  <si>
    <t>Ford GT LM Spec II Test Car</t>
  </si>
  <si>
    <t>Formula Gran Turismo</t>
  </si>
  <si>
    <t>PDI RACING KART 100</t>
  </si>
  <si>
    <t>Red Bull X2010</t>
  </si>
  <si>
    <t>Red Bull X2010 Prototype</t>
  </si>
  <si>
    <t>Red Bull X2010 S.VETTEL</t>
  </si>
  <si>
    <t>1970 Ford Mustang Trans-Cammer</t>
  </si>
  <si>
    <t>CT230R '08</t>
  </si>
  <si>
    <t>GENKI HYPER SILVIA RS2 (D1GP) '04</t>
  </si>
  <si>
    <t>FT565 twin turbo Audi TT</t>
  </si>
  <si>
    <t>Stage II R32</t>
  </si>
  <si>
    <t>G37</t>
  </si>
  <si>
    <t>Commodore SS '04</t>
  </si>
  <si>
    <t>Monaro CV8 '04</t>
  </si>
  <si>
    <t>Berlinette R/S Coupe '99</t>
  </si>
  <si>
    <t>1300 Coupe 9 S '70</t>
  </si>
  <si>
    <t>ACCORD Coupe '88</t>
  </si>
  <si>
    <t>ACCORD Coupe EX '03</t>
  </si>
  <si>
    <t>ACCORD Euro-R '00</t>
  </si>
  <si>
    <t>ACCORD Euro-R '02</t>
  </si>
  <si>
    <t>ARTA NSX '06</t>
  </si>
  <si>
    <t>ARTA NSX (JGTC) '00</t>
  </si>
  <si>
    <t>BALLADE SPORTS CR-X 1.5i '83</t>
  </si>
  <si>
    <t>BEAT '91</t>
  </si>
  <si>
    <t>BEAT Version F '92</t>
  </si>
  <si>
    <t>BEAT Version Z '93</t>
  </si>
  <si>
    <t>CITY Turbo II '83</t>
  </si>
  <si>
    <t>CIVIC 1500 3door 25i '83</t>
  </si>
  <si>
    <t>CIVIC 1500 3door CX '79</t>
  </si>
  <si>
    <t>CIVIC SiR-II (EG) '91</t>
  </si>
  <si>
    <t>CIVIC SiR-II (EG) '92</t>
  </si>
  <si>
    <t>CIVIC SiR-II (EG) '93</t>
  </si>
  <si>
    <t>CIVIC SiR-II (EG) '95</t>
  </si>
  <si>
    <t>CIVIC TYPE R '08</t>
  </si>
  <si>
    <t>CIVIC TYPE R (EK) '97</t>
  </si>
  <si>
    <t>CIVIC TYPE R (EK) '98</t>
  </si>
  <si>
    <t>CIVIC TYPE R (EK) RM '97</t>
  </si>
  <si>
    <t>CIVIC TYPE R (EP) '01</t>
  </si>
  <si>
    <t>CIVIC TYPE R (EP) '04</t>
  </si>
  <si>
    <t>CIVIC TYPE R (EP, EU) '01</t>
  </si>
  <si>
    <t>CR-X SiR '90</t>
  </si>
  <si>
    <t>CR-X del Sol SiR '92</t>
  </si>
  <si>
    <t>CR-Z α '10</t>
  </si>
  <si>
    <t>Castrol MUGEN NSX (JGTC) '00</t>
  </si>
  <si>
    <t>DUALNOTE Concept '01</t>
  </si>
  <si>
    <t>ELEMENT '03</t>
  </si>
  <si>
    <t>EPSON NSX '08</t>
  </si>
  <si>
    <t>FIT W '01</t>
  </si>
  <si>
    <t>Gathers Drider CIVIC Race Car '98</t>
  </si>
  <si>
    <t>HSC '03</t>
  </si>
  <si>
    <t>INSIGHT '99</t>
  </si>
  <si>
    <t>INSIGHT LS '09</t>
  </si>
  <si>
    <t>INTEGRA TYPE R (DC2) '95</t>
  </si>
  <si>
    <t>INTEGRA TYPE R (DC2) '98</t>
  </si>
  <si>
    <t>INTEGRA TYPE R (DC2) '99</t>
  </si>
  <si>
    <t>INTEGRA TYPE R (DC5) '03</t>
  </si>
  <si>
    <t>INTEGRA TYPE R (DC5) '04</t>
  </si>
  <si>
    <t>INTEGRA TYPE R (DC5) RM '04</t>
  </si>
  <si>
    <t>INTEGRA TYPE R Touring Car</t>
  </si>
  <si>
    <t>JAZZ 1.4 DSi SE Sport '01</t>
  </si>
  <si>
    <t>LIFE STEP VAN '72</t>
  </si>
  <si>
    <t>LOCTITE MUGEN NSX (JGTC) '01</t>
  </si>
  <si>
    <t>MUGEN MOTUL CIVIC Si Race Car '87</t>
  </si>
  <si>
    <t>Mobil 1 NSX (JGTC) '01</t>
  </si>
  <si>
    <t>N360 '67</t>
  </si>
  <si>
    <t>NSX '01</t>
  </si>
  <si>
    <t>NSX '90</t>
  </si>
  <si>
    <t>NSX '93</t>
  </si>
  <si>
    <t>NSX '95</t>
  </si>
  <si>
    <t>NSX '97</t>
  </si>
  <si>
    <t>NSX '99</t>
  </si>
  <si>
    <t>NSX GT500 Stealth Model</t>
  </si>
  <si>
    <t>NSX Type R '02</t>
  </si>
  <si>
    <t>NSX Type R '92</t>
  </si>
  <si>
    <t>NSX Type S '01</t>
  </si>
  <si>
    <t>NSX Type S '97</t>
  </si>
  <si>
    <t>NSX Type S '99</t>
  </si>
  <si>
    <t>NSX Type S Zero '97</t>
  </si>
  <si>
    <t>NSX Type S Zero '99</t>
  </si>
  <si>
    <t>NSX-R Concept '01</t>
  </si>
  <si>
    <t>NSX-R Prototype LM Race Car</t>
  </si>
  <si>
    <t>NSX-R Prototype LM Road Car</t>
  </si>
  <si>
    <t>ODYSSEY '03</t>
  </si>
  <si>
    <t>PRELUDE Si VTEC '91</t>
  </si>
  <si>
    <t>PRELUDE SiR '96</t>
  </si>
  <si>
    <t>PRELUDE SiR S spec '98</t>
  </si>
  <si>
    <t>PRELUDE Type S '96</t>
  </si>
  <si>
    <t>PRELUDE Type S '98</t>
  </si>
  <si>
    <t>RAYBRIG NSX '06</t>
  </si>
  <si>
    <t>RAYBRIG NSX (JGTC) '00</t>
  </si>
  <si>
    <t>S2000 '01</t>
  </si>
  <si>
    <t>S2000 '03</t>
  </si>
  <si>
    <t>S2000 '06</t>
  </si>
  <si>
    <t>S2000 '99</t>
  </si>
  <si>
    <t>S2000 (EU) '01</t>
  </si>
  <si>
    <t>S2000 (EU) '03</t>
  </si>
  <si>
    <t>S2000 (EU) '99</t>
  </si>
  <si>
    <t>S2000 (US) '01</t>
  </si>
  <si>
    <t>S2000 (US) '04</t>
  </si>
  <si>
    <t>S2000 (US) '99</t>
  </si>
  <si>
    <t>S2000 LM Race Car</t>
  </si>
  <si>
    <t>S2000 Type V '00</t>
  </si>
  <si>
    <t>S2000 Type V '01</t>
  </si>
  <si>
    <t>S2000 Type V '03</t>
  </si>
  <si>
    <t>S2000 Type V (EU) '00</t>
  </si>
  <si>
    <t>S2000 Type V (EU) '01</t>
  </si>
  <si>
    <t>S2000 Type V (US) '00</t>
  </si>
  <si>
    <t>S2000 Type V (US) '01</t>
  </si>
  <si>
    <t>S500 '63</t>
  </si>
  <si>
    <t>S600 '64</t>
  </si>
  <si>
    <t>S800 '66</t>
  </si>
  <si>
    <t>S800 RSC Race Car '68</t>
  </si>
  <si>
    <t>TAKATA DOME NSX '06</t>
  </si>
  <si>
    <t>TAKATA DOME NSX (JGTC) '03</t>
  </si>
  <si>
    <t>TODAY G '85</t>
  </si>
  <si>
    <t>Z ACT '70</t>
  </si>
  <si>
    <t>Clix Concept '01</t>
  </si>
  <si>
    <t>Coupe FX '01</t>
  </si>
  <si>
    <t>HCD6 Concept '01</t>
  </si>
  <si>
    <t>Tiburon GT '01</t>
  </si>
  <si>
    <t>Tiburon Turbulence '99</t>
  </si>
  <si>
    <t>Tuscani '01</t>
  </si>
  <si>
    <t>Tuscani CCS '03</t>
  </si>
  <si>
    <t>Coupe Concept '06</t>
  </si>
  <si>
    <t>FX45 Concept '02</t>
  </si>
  <si>
    <t>G20 '90</t>
  </si>
  <si>
    <t>G35 COUPE '03</t>
  </si>
  <si>
    <t>G35 Coupe '06</t>
  </si>
  <si>
    <t>G35 Sedan '03</t>
  </si>
  <si>
    <t>117COUPÉ '68</t>
  </si>
  <si>
    <t>4200R Concept '89</t>
  </si>
  <si>
    <t>Bellett 1600 GT-R '69</t>
  </si>
  <si>
    <t>PIAZZA XE '81</t>
  </si>
  <si>
    <t>E-TYPE Coupe '61</t>
  </si>
  <si>
    <t>S-TYPE R '02</t>
  </si>
  <si>
    <t>XFR '10</t>
  </si>
  <si>
    <t>XJ13 Race Car '66</t>
  </si>
  <si>
    <t>XJ13 Race Car Chrome Line</t>
  </si>
  <si>
    <t>XJ220 '92</t>
  </si>
  <si>
    <t>XJ220 LM Race Car</t>
  </si>
  <si>
    <t>XJR-9 LM Race Car '88</t>
  </si>
  <si>
    <t>XK Coupe Luxury '07</t>
  </si>
  <si>
    <t>XKR Coupe '10</t>
  </si>
  <si>
    <t>XKR Coupe '99</t>
  </si>
  <si>
    <t>XKR R Performance '02</t>
  </si>
  <si>
    <t>Tank Car '03</t>
  </si>
  <si>
    <t>Interceptor MkIII '74</t>
  </si>
  <si>
    <t>Countach 25th Anniversary '88</t>
  </si>
  <si>
    <t>Countach LP400 '74</t>
  </si>
  <si>
    <t>Gallardo LP 560-4 '08</t>
  </si>
  <si>
    <t>Miura P400 Bertone Prototype CN.0706 '67</t>
  </si>
  <si>
    <t>Murciélago LP 640 '09</t>
  </si>
  <si>
    <t>Murciélago LP 640 Chrome Line</t>
  </si>
  <si>
    <t>Murciélago LP 670-4 SuperVeloce '09</t>
  </si>
  <si>
    <t>NOMAD Diablo GT-1 (JGTC) '00</t>
  </si>
  <si>
    <t>DELTA HF Integrale Evoluzione '91</t>
  </si>
  <si>
    <t>DELTA HF Integrale Rally Car '92</t>
  </si>
  <si>
    <t>DELTA S4 Rally Car '85</t>
  </si>
  <si>
    <t>STRATOS '73</t>
  </si>
  <si>
    <t>STRATOS Rally Car '77</t>
  </si>
  <si>
    <t>Range Stormer Concept '04</t>
  </si>
  <si>
    <t>BANDAI DIREZZA SC430 '06</t>
  </si>
  <si>
    <t>DENSO DUNLOP SARD SC430 '08</t>
  </si>
  <si>
    <t>ENEOS SC430 '08</t>
  </si>
  <si>
    <t>GS 300 '00</t>
  </si>
  <si>
    <t>GS 300 '91</t>
  </si>
  <si>
    <t>GS 300 Vertex Edition (J) '00</t>
  </si>
  <si>
    <t>IS 200 '98</t>
  </si>
  <si>
    <t>IS 200 (J) '98</t>
  </si>
  <si>
    <t>IS 200 GT-1 Race Car '04</t>
  </si>
  <si>
    <t>IS 300 Sport Cross '01</t>
  </si>
  <si>
    <t>IS F '07</t>
  </si>
  <si>
    <t>IS F RM '07</t>
  </si>
  <si>
    <t>IS F Racing Concept '08</t>
  </si>
  <si>
    <t>LFA '10</t>
  </si>
  <si>
    <t>PETRONAS TOM'S SC430 '08</t>
  </si>
  <si>
    <t>SC 300 '97</t>
  </si>
  <si>
    <t>SC 430 (EU) '01</t>
  </si>
  <si>
    <t>SC 430 (US) '01</t>
  </si>
  <si>
    <t>Weds Sport IS350 '08</t>
  </si>
  <si>
    <t>Storm V12 Race Car '99</t>
  </si>
  <si>
    <t>Carlton '90</t>
  </si>
  <si>
    <t>Elan S1 '62</t>
  </si>
  <si>
    <t>Elise '00</t>
  </si>
  <si>
    <t>Elise '96</t>
  </si>
  <si>
    <t>Elise 111R '04</t>
  </si>
  <si>
    <t>Elise 111R RM '04</t>
  </si>
  <si>
    <t>Elise 111S '03</t>
  </si>
  <si>
    <t>Elise RM '96</t>
  </si>
  <si>
    <t>Elise Sport 190 '98</t>
  </si>
  <si>
    <t>Elise Type 72 '01</t>
  </si>
  <si>
    <t>Esprit Sport 350 '00</t>
  </si>
  <si>
    <t>Esprit Turbo HC '87</t>
  </si>
  <si>
    <t>Esprit V8 '02</t>
  </si>
  <si>
    <t>Esprit V8 GT '98</t>
  </si>
  <si>
    <t>Esprit V8 SE '98</t>
  </si>
  <si>
    <t>Europa Special '71</t>
  </si>
  <si>
    <t>Evora '09</t>
  </si>
  <si>
    <t>Motor Sport Elise '99</t>
  </si>
  <si>
    <t>MGF '97</t>
  </si>
  <si>
    <t>TF160 '03</t>
  </si>
  <si>
    <t>MINI COOPER '02</t>
  </si>
  <si>
    <t>MINI COOPER S '02</t>
  </si>
  <si>
    <t>MINI COOPER S '05</t>
  </si>
  <si>
    <t>MINI COOPER S '07</t>
  </si>
  <si>
    <t>MINI Cooper 1.3i '98</t>
  </si>
  <si>
    <t>MINI ONE '02</t>
  </si>
  <si>
    <t>Mini Marcos GT '70</t>
  </si>
  <si>
    <t>GranTurismo S '08</t>
  </si>
  <si>
    <t>110S (L10A) '67</t>
  </si>
  <si>
    <t>110S (L10B) '68</t>
  </si>
  <si>
    <t>323F '93</t>
  </si>
  <si>
    <t>787B Race car '91</t>
  </si>
  <si>
    <t>787B Stealth Model</t>
  </si>
  <si>
    <t>Atenza Concept '01</t>
  </si>
  <si>
    <t>Atenza Sport 25Z '07</t>
  </si>
  <si>
    <t>Atenza Sports 23Z '03</t>
  </si>
  <si>
    <t>Atenza Touring Car</t>
  </si>
  <si>
    <t>Autozam AZ-1 '92</t>
  </si>
  <si>
    <t>Axela 23S '03</t>
  </si>
  <si>
    <t>BP FALKEN RX-7 (D1GP) '03</t>
  </si>
  <si>
    <t>Carol 360 Deluxe '62</t>
  </si>
  <si>
    <t>Cosmo Sport (L10A) '67</t>
  </si>
  <si>
    <t>Cosmo Sport (L10B) '68</t>
  </si>
  <si>
    <t>DEMIO GL-X '99</t>
  </si>
  <si>
    <t>DEMIO SPORT '03</t>
  </si>
  <si>
    <t>Eunos Roadster (NA Special Package) '89</t>
  </si>
  <si>
    <t>Eunos Roadster J-Limited (NA) '91</t>
  </si>
  <si>
    <t>Eunos Roadster J-Limited II (NA) '93</t>
  </si>
  <si>
    <t>Eunos Roadster S-Special Type I (NA) '95</t>
  </si>
  <si>
    <t>Eunos Roadster SR-Limited (NA) '97</t>
  </si>
  <si>
    <t>Eunos Roadster V-Special Type II (NA) '93</t>
  </si>
  <si>
    <t>Eunos Roadster VR-Limited (NA) '95</t>
  </si>
  <si>
    <t>Familia Sedan Sport 20 '02</t>
  </si>
  <si>
    <t>Furai Concept '08</t>
  </si>
  <si>
    <t>KUSABI Concept '03</t>
  </si>
  <si>
    <t>Lantis Coupe 2000 Type R '93</t>
  </si>
  <si>
    <t>MX-5 (NA) '89</t>
  </si>
  <si>
    <t>MX-5 1.8 RS (NB, J) '98</t>
  </si>
  <si>
    <t>MX-5 1600 NR-A (NB, J) '04</t>
  </si>
  <si>
    <t>MX-5 1800 RS (NB, J) '00</t>
  </si>
  <si>
    <t>MX-5 1800 RS (NB, J) '04</t>
  </si>
  <si>
    <t>MX-5 J-Limited (NA, J) '91</t>
  </si>
  <si>
    <t>MX-5 J-Limited II (NA, J) '93</t>
  </si>
  <si>
    <t>MX-5 Miata (NA) '89</t>
  </si>
  <si>
    <t>MX-5 Miata 1.8 RS (NB, J) '98</t>
  </si>
  <si>
    <t>MX-5 Miata 1600 NR-A (NB, J) '04</t>
  </si>
  <si>
    <t>MX-5 Miata 1800 RS (NB, J) '00</t>
  </si>
  <si>
    <t>MX-5 Miata 1800 RS (NB, J) '04</t>
  </si>
  <si>
    <t>MX-5 Miata J-Limited (NA, J) '91</t>
  </si>
  <si>
    <t>MX-5 Miata J-Limited II (NA, J) '93</t>
  </si>
  <si>
    <t>MX-5 Miata S-Special Type I (NA, J) '95</t>
  </si>
  <si>
    <t>MX-5 Miata SR-Limited (NA, J) '97</t>
  </si>
  <si>
    <t>MX-5 Miata V-Special Type II (NA, J) '93</t>
  </si>
  <si>
    <t>MX-5 Miata VR-Limited (NA, J) '95</t>
  </si>
  <si>
    <t>MX-5 S-Special Type I (NA, J) '95</t>
  </si>
  <si>
    <t>MX-5 SR-Limited (NA, J) '97</t>
  </si>
  <si>
    <t>MX-5 V-Special Type II (NA, J) '93</t>
  </si>
  <si>
    <t>MX-5 VR-Limited (NA, J) '95</t>
  </si>
  <si>
    <t>MX-Crossport Concept '05</t>
  </si>
  <si>
    <t>Mazda2 '03</t>
  </si>
  <si>
    <t>Mazda6 5-door '03</t>
  </si>
  <si>
    <t>Mazda6 Concept '01</t>
  </si>
  <si>
    <t>Mazda6 Touring Car</t>
  </si>
  <si>
    <t>Mazdaspeed Atenza '05</t>
  </si>
  <si>
    <t>Protegé '02</t>
  </si>
  <si>
    <t>RX-7 GT-LIMITED (FC, J) '85</t>
  </si>
  <si>
    <t>RX-7 GT-X (FC) '90</t>
  </si>
  <si>
    <t>RX-7 GT-X (FC, J) '90</t>
  </si>
  <si>
    <t>RX-7 LM Race Car</t>
  </si>
  <si>
    <t>RX-7 Spirit R Type A (FD) '02</t>
  </si>
  <si>
    <t>RX-7 Type R (FD, J) '91</t>
  </si>
  <si>
    <t>RX-7 Type R (FD, J) '93</t>
  </si>
  <si>
    <t>RX-7 Type R Bathurst R (FD) '01</t>
  </si>
  <si>
    <t>RX-7 Type R-S (FD, J) '95</t>
  </si>
  <si>
    <t>RX-7 Type RS (FD) '00</t>
  </si>
  <si>
    <t>RX-7 Type RS (FD) '98</t>
  </si>
  <si>
    <t>RX-7 Type RS (FD, J) '96</t>
  </si>
  <si>
    <t>RX-7 Type RS-R (FD) '97</t>
  </si>
  <si>
    <t>RX-7 Type RZ (FD) '00</t>
  </si>
  <si>
    <t>RX-7 Type RZ (FD, J) '92</t>
  </si>
  <si>
    <t>RX-7 Type RZ (FD, J) '93</t>
  </si>
  <si>
    <t>RX-7 Type RZ (FD, J) '95</t>
  </si>
  <si>
    <t>RX-7 Type RZ (FD, J) '96</t>
  </si>
  <si>
    <t>RX-8 '03</t>
  </si>
  <si>
    <t>RX-8 Concept (Type-I) '01</t>
  </si>
  <si>
    <t>RX-8 Concept (Type-II) '01</t>
  </si>
  <si>
    <t>RX-8 Concept LM Race Car</t>
  </si>
  <si>
    <t>RX-8 Type E '03</t>
  </si>
  <si>
    <t>RX-8 Type S '03</t>
  </si>
  <si>
    <t>RX-8 Type S '07</t>
  </si>
  <si>
    <t>Roadster 1.8 RS (NB) '98</t>
  </si>
  <si>
    <t>Roadster 1600 NR-A (NB) '04</t>
  </si>
  <si>
    <t>Roadster 1800 RS (NB) '00</t>
  </si>
  <si>
    <t>Roadster 1800 RS (NB) '04</t>
  </si>
  <si>
    <t>Roadster RS (NC) '07</t>
  </si>
  <si>
    <t>SAVANNA RX-7 GT-Limited (FC) '85</t>
  </si>
  <si>
    <t>SAVANNA RX-7 INFINI III (FC) '90</t>
  </si>
  <si>
    <t>éfini RX-7 Type R (FD) '91</t>
  </si>
  <si>
    <t>éfini RX-7 Type R (FD) '93</t>
  </si>
  <si>
    <t>éfini RX-7 Type R-S (FD) '95</t>
  </si>
  <si>
    <t>éfini RX-7 Type RS (FD) '96</t>
  </si>
  <si>
    <t>éfini RX-7 Type RZ (FD) '92</t>
  </si>
  <si>
    <t>éfini RX-7 Type RZ (FD) '93</t>
  </si>
  <si>
    <t>éfini RX-7 Type RZ (FD) '95</t>
  </si>
  <si>
    <t>éfini RX-7 Type RZ (FD) '96</t>
  </si>
  <si>
    <t>F1 '94</t>
  </si>
  <si>
    <t>McLaren F1 Stealth Model</t>
  </si>
  <si>
    <t>McLaren MP4-12C '10</t>
  </si>
  <si>
    <t>190 E 2.5 - 16 Evolution II '91</t>
  </si>
  <si>
    <t>300 SL Coupe '54</t>
  </si>
  <si>
    <t>300 SL Coupe Chrome Line</t>
  </si>
  <si>
    <t>A 160 Avantgarde '98</t>
  </si>
  <si>
    <t>AMG 190 E 2.5 - 16 Evolution II Touring Car '92</t>
  </si>
  <si>
    <t>C 63 AMG '08</t>
  </si>
  <si>
    <t>CL 600 '00</t>
  </si>
  <si>
    <t>CLK 55 AMG '00</t>
  </si>
  <si>
    <t>CLK Touring Car '00</t>
  </si>
  <si>
    <t>CLK-GTR Race Car '98</t>
  </si>
  <si>
    <t>E 55 AMG '02</t>
  </si>
  <si>
    <t>SL 500 (R129) '98</t>
  </si>
  <si>
    <t>SL 500 (R230) '02</t>
  </si>
  <si>
    <t>SL 55 AMG (R230) '02</t>
  </si>
  <si>
    <t>SL 600 (R129) '98</t>
  </si>
  <si>
    <t>SL 600 (R230) '04</t>
  </si>
  <si>
    <t>SL 65 AMG (R230) '04</t>
  </si>
  <si>
    <t>SLK 230 Kompressor '98</t>
  </si>
  <si>
    <t>SLR McLaren '03</t>
  </si>
  <si>
    <t>SLR McLaren (19inch Wheel Option) '09</t>
  </si>
  <si>
    <t>SLS AMG '10</t>
  </si>
  <si>
    <t>SLS AMG Stealth Model</t>
  </si>
  <si>
    <t>Sauber Mercedes C9 Race Car '89</t>
  </si>
  <si>
    <t>Cougar XR-7 '67</t>
  </si>
  <si>
    <t>BNR34 SKYLINE GT-R N1 base '06</t>
  </si>
  <si>
    <t>BNR34 SKYLINE GT-R V?spec N1 base '00</t>
  </si>
  <si>
    <t>LANCER EVOLUTION VI '00</t>
  </si>
  <si>
    <t>3000GT MR (J) '95</t>
  </si>
  <si>
    <t>3000GT MR (J) '98</t>
  </si>
  <si>
    <t>3000GT SL (J) '95</t>
  </si>
  <si>
    <t>3000GT SL (J) '96</t>
  </si>
  <si>
    <t>3000GT SL (J) '98</t>
  </si>
  <si>
    <t>3000GT SR (J) '95</t>
  </si>
  <si>
    <t>3000GT SR (J) '96</t>
  </si>
  <si>
    <t>3000GT SR (J) '98</t>
  </si>
  <si>
    <t>3000GT VR-4 (J) '98</t>
  </si>
  <si>
    <t>3000GT VR-4 Turbo (J) '95</t>
  </si>
  <si>
    <t>3000GT VR-4 Turbo (J) '96</t>
  </si>
  <si>
    <t>3000GT VR-4 Turbo (J) '98</t>
  </si>
  <si>
    <t>AIRTREK Turbo-R '02</t>
  </si>
  <si>
    <t>COLT 1.5 Sport X Version '02</t>
  </si>
  <si>
    <t>CZ-3 Tarmac '01</t>
  </si>
  <si>
    <t>CZ-3 Tarmac Rally Car</t>
  </si>
  <si>
    <t>ECLIPSE GT '06</t>
  </si>
  <si>
    <t>ECLIPSE GT '95</t>
  </si>
  <si>
    <t>ECLIPSE Spyder GTS '03</t>
  </si>
  <si>
    <t>FTO GP Version R '97</t>
  </si>
  <si>
    <t>FTO GP Version R '99</t>
  </si>
  <si>
    <t>FTO GPX '94</t>
  </si>
  <si>
    <t>FTO GPX '97</t>
  </si>
  <si>
    <t>FTO GPX '99</t>
  </si>
  <si>
    <t>FTO GR '94</t>
  </si>
  <si>
    <t>FTO GR '97</t>
  </si>
  <si>
    <t>FTO Super Touring Car</t>
  </si>
  <si>
    <t>GALANT 2.0 DOHC Turbo VR-4 '89</t>
  </si>
  <si>
    <t>GALANT GTO MR '70</t>
  </si>
  <si>
    <t>GTO SR '95</t>
  </si>
  <si>
    <t>GTO SR '96</t>
  </si>
  <si>
    <t>GTO SR '98</t>
  </si>
  <si>
    <t>GTO Twin Turbo '95</t>
  </si>
  <si>
    <t>GTO Twin Turbo '96</t>
  </si>
  <si>
    <t>GTO Twin Turbo '98</t>
  </si>
  <si>
    <t>GTO Twin Turbo MR '95</t>
  </si>
  <si>
    <t>GTO Twin Turbo MR '98</t>
  </si>
  <si>
    <t>HSR-II Concept '89</t>
  </si>
  <si>
    <t>LEGNUM VR-4 Type V '98</t>
  </si>
  <si>
    <t>Lancer 1600 GSR '74</t>
  </si>
  <si>
    <t>Lancer 1600 GSR Rally Car '74</t>
  </si>
  <si>
    <t>Lancer EX 1800GSR IC Turbo '83</t>
  </si>
  <si>
    <t>Lancer Evolution GSR '92</t>
  </si>
  <si>
    <t>Lancer Evolution II GSR '94</t>
  </si>
  <si>
    <t>Lancer Evolution III GSR '95</t>
  </si>
  <si>
    <t>Lancer Evolution IV GSR '96</t>
  </si>
  <si>
    <t>Lancer Evolution IV Rally Car '97</t>
  </si>
  <si>
    <t>Lancer Evolution IX GSR '05</t>
  </si>
  <si>
    <t>Lancer Evolution IX GSR RM '05</t>
  </si>
  <si>
    <t>Lancer Evolution Super Rally Car '03</t>
  </si>
  <si>
    <t>Lancer Evolution V GSR '98</t>
  </si>
  <si>
    <t>Lancer Evolution VI GSR '99</t>
  </si>
  <si>
    <t>Lancer Evolution VI GSR T.M. EDITION SCP '99</t>
  </si>
  <si>
    <t>Lancer Evolution VI GSR TM '00</t>
  </si>
  <si>
    <t>Lancer Evolution VI RS '99</t>
  </si>
  <si>
    <t>Lancer Evolution VI RS TOMMI MAKINEN EDITION '00</t>
  </si>
  <si>
    <t>Lancer Evolution VI Rally Car '99</t>
  </si>
  <si>
    <t>Lancer Evolution VII GSR '01</t>
  </si>
  <si>
    <t>Lancer Evolution VII GT-A '02</t>
  </si>
  <si>
    <t>Lancer Evolution VII RS '01</t>
  </si>
  <si>
    <t>Lancer Evolution VIII GSR '03</t>
  </si>
  <si>
    <t>Lancer Evolution VIII MR GSR '04</t>
  </si>
  <si>
    <t>Lancer Evolution VIII RS '03</t>
  </si>
  <si>
    <t>Lancer Evolution X GSR Premium Package '07</t>
  </si>
  <si>
    <t>MINICA DANGAN ZZ '89</t>
  </si>
  <si>
    <t>MIRAGE 1400GLX '78</t>
  </si>
  <si>
    <t>MIRAGE CYBORG ZR '97</t>
  </si>
  <si>
    <t>PAJERO Evolution Rally Raid Car '03</t>
  </si>
  <si>
    <t>PAJERO Rally Raid Car '85</t>
  </si>
  <si>
    <t>STARION 4WD Rally Car '84</t>
  </si>
  <si>
    <t>i Concept '03</t>
  </si>
  <si>
    <t>i-MiEV '09</t>
  </si>
  <si>
    <t>MUGEN S2000 '00</t>
  </si>
  <si>
    <t>270R '94</t>
  </si>
  <si>
    <t>400R '96</t>
  </si>
  <si>
    <t>Fairlady Z Z-tune (Z33) '03</t>
  </si>
  <si>
    <t>GT-R LM Road Going Version '95</t>
  </si>
  <si>
    <t>Skyline GT-R R-tune (R34) '99</t>
  </si>
  <si>
    <t>Skyline GT-R S-tune (R32) '00</t>
  </si>
  <si>
    <t>180SX Type X '96</t>
  </si>
  <si>
    <t>200SX '96</t>
  </si>
  <si>
    <t>200SX (S14) '96</t>
  </si>
  <si>
    <t>240RS Rally Car '85</t>
  </si>
  <si>
    <t>240SX '96</t>
  </si>
  <si>
    <t>240SX (S14) '96</t>
  </si>
  <si>
    <t>240ZG (HS30) '71</t>
  </si>
  <si>
    <t>300ZX 2by2 (Z32) '98</t>
  </si>
  <si>
    <t>300ZX 2seater (Z32) '89</t>
  </si>
  <si>
    <t>300ZX 2seater (Z32) '98</t>
  </si>
  <si>
    <t>350Z (Z33, EU) '03</t>
  </si>
  <si>
    <t>350Z (Z33, US) '03</t>
  </si>
  <si>
    <t>350Z Concept LM Race Car</t>
  </si>
  <si>
    <t>350Z Gran Turismo 4 Limited Edition (Z33) '05</t>
  </si>
  <si>
    <t>350Z Roadster (Z33, EU) '03</t>
  </si>
  <si>
    <t>350Z Roadster (Z33, US) '03</t>
  </si>
  <si>
    <t>370Z Tuned Car '08</t>
  </si>
  <si>
    <t>BLUEBIRD 1600 Deluxe (510) '69</t>
  </si>
  <si>
    <t>BLUEBIRD Hardtop 1800SSS (910) '79</t>
  </si>
  <si>
    <t>BLUEBIRD Rally Car (510) '69</t>
  </si>
  <si>
    <t>Be-1 '87</t>
  </si>
  <si>
    <t>C-WEST RAZO SILVIA (JGTC) '01</t>
  </si>
  <si>
    <t>CALSONIC SKYLINE (JGTC) '00</t>
  </si>
  <si>
    <t>CALSONIC SKYLINE GT-R Race Car '93</t>
  </si>
  <si>
    <t>CUBE EX (FF/CVT) '02</t>
  </si>
  <si>
    <t>CUBE X '98</t>
  </si>
  <si>
    <t>Calsonic IMPUL GT-R '08</t>
  </si>
  <si>
    <t>EXA CANOPY L.A.Version Type S '88</t>
  </si>
  <si>
    <t>FALKEN?GT-R Race Car '04</t>
  </si>
  <si>
    <t>Fairlady 2000 (SR311) '68</t>
  </si>
  <si>
    <t>Fairlady 240ZG (HS30) '71</t>
  </si>
  <si>
    <t>Fairlady Z (Z34) '08</t>
  </si>
  <si>
    <t>Fairlady Z 280Z-L 2seater (S130) '78</t>
  </si>
  <si>
    <t>Fairlady Z 300ZX (Z31) '83</t>
  </si>
  <si>
    <t>Fairlady Z 300ZX TwinTurbo 2seater (Z32) '89</t>
  </si>
  <si>
    <t>Fairlady Z 300ZX Ver.R TT 2by2 (Z32) '98</t>
  </si>
  <si>
    <t>Fairlady Z 300ZX Ver.S TT 2seater (Z32) '98</t>
  </si>
  <si>
    <t>Fairlady Z Concept LM Race Car</t>
  </si>
  <si>
    <t>Fairlady Z Roadster (Z33) '03</t>
  </si>
  <si>
    <t>Fairlady Z Version S (Z33) '02</t>
  </si>
  <si>
    <t>Fairlady Z Version S (Z33) '07</t>
  </si>
  <si>
    <t>Fairlady Z Version ST (Z33 Option Wheel) '02</t>
  </si>
  <si>
    <t>GRAN TURISMO SKYLINE GT-R '01</t>
  </si>
  <si>
    <t>GRAN TURISMO SKYLINE GT-R (PaceCar) '01</t>
  </si>
  <si>
    <t>GT-R '07</t>
  </si>
  <si>
    <t>GT-R Black Mask '07</t>
  </si>
  <si>
    <t>GT-R Concept (Tokyo Motor Show 2001) '01</t>
  </si>
  <si>
    <t>GT-R Concept LM Race Car</t>
  </si>
  <si>
    <t>GT-R GT500 Stealth Model</t>
  </si>
  <si>
    <t>GT-R Proto '05</t>
  </si>
  <si>
    <t>GT-R SpecV '09</t>
  </si>
  <si>
    <t>GT-R SpecV (GT Academy Version) '09</t>
  </si>
  <si>
    <t>LOCTITE ZEXEL GT-R (JGTC) '00</t>
  </si>
  <si>
    <t>MICRA '03</t>
  </si>
  <si>
    <t>MOTUL AUTECH GT-R '08</t>
  </si>
  <si>
    <t>MOTUL PITWORK Z (JGTC) '04</t>
  </si>
  <si>
    <t>March 12SR '07</t>
  </si>
  <si>
    <t>March 12c 5door '03</t>
  </si>
  <si>
    <t>March G# '99</t>
  </si>
  <si>
    <t>OPTION Stream Z '04</t>
  </si>
  <si>
    <t>PAO '89</t>
  </si>
  <si>
    <t>PENNZOIL Nismo GT-R (JGTC) '99</t>
  </si>
  <si>
    <t>PENNZOIL ZEXEL GT-R (JGTC) '01</t>
  </si>
  <si>
    <t>PRIMERA 2.0Te '90</t>
  </si>
  <si>
    <t>PRIMERA 20V '01</t>
  </si>
  <si>
    <t>PRIMERA 20V (EU) '01</t>
  </si>
  <si>
    <t>R390 GT1 Race Car '98</t>
  </si>
  <si>
    <t>R390 GT1 Road Car '98</t>
  </si>
  <si>
    <t>R89C Race Car '89</t>
  </si>
  <si>
    <t>R92CP Race Car '92</t>
  </si>
  <si>
    <t>SILEIGHTY '98</t>
  </si>
  <si>
    <t>SILVIA (CSP311) '65</t>
  </si>
  <si>
    <t>SILVIA 240RS (S110) '83</t>
  </si>
  <si>
    <t>SILVIA K's (S13) '88</t>
  </si>
  <si>
    <t>SILVIA K's (S13) '91</t>
  </si>
  <si>
    <t>SILVIA K's AERO (S14) '93</t>
  </si>
  <si>
    <t>SILVIA K's AERO (S14) '96</t>
  </si>
  <si>
    <t>SILVIA K's Dia Selection (S13) '90</t>
  </si>
  <si>
    <t>SILVIA Q's (S13) '88</t>
  </si>
  <si>
    <t>SILVIA Q's (S13) '91</t>
  </si>
  <si>
    <t>SILVIA Q's AERO (S14) '93</t>
  </si>
  <si>
    <t>SILVIA Q's AERO (S14) '96</t>
  </si>
  <si>
    <t>SILVIA Varietta (S15) '00</t>
  </si>
  <si>
    <t>SILVIA spec-R AERO (S15) '02</t>
  </si>
  <si>
    <t>SILVIA spec-R AERO (S15) '99</t>
  </si>
  <si>
    <t>SILVIA spec-R AERO (S15) RM '02</t>
  </si>
  <si>
    <t>SILVIA spec-S AERO (S15) '99</t>
  </si>
  <si>
    <t>SKYLINE 1500Deluxe (S50D-1) '63</t>
  </si>
  <si>
    <t>SKYLINE 2000GT-B (S54A) '67</t>
  </si>
  <si>
    <t>SKYLINE 2000GT-R (KPGC110) '73</t>
  </si>
  <si>
    <t>SKYLINE Coupe 350GT '03</t>
  </si>
  <si>
    <t>SKYLINE Coupe 370GT Type SP '07</t>
  </si>
  <si>
    <t>SKYLINE GT-R (R32) '89</t>
  </si>
  <si>
    <t>SKYLINE GT-R (R32) '91</t>
  </si>
  <si>
    <t>SKYLINE GT-R (R33) '95</t>
  </si>
  <si>
    <t>SKYLINE GT-R (R33) '96</t>
  </si>
  <si>
    <t>SKYLINE GT-R (R33) '97</t>
  </si>
  <si>
    <t>SKYLINE GT-R (R34) '00</t>
  </si>
  <si>
    <t>SKYLINE GT-R (R34) '99</t>
  </si>
  <si>
    <t>SKYLINE GT-R M*spec Nür (R34) '02</t>
  </si>
  <si>
    <t>SKYLINE GT-R M.N.P II (R34)'99</t>
  </si>
  <si>
    <t>SKYLINE GT-R M.N.P III (R34) '00</t>
  </si>
  <si>
    <t>SKYLINE GT-R M?spec (R34) '01</t>
  </si>
  <si>
    <t>SKYLINE GT-R N1 (R32) '91</t>
  </si>
  <si>
    <t>SKYLINE GT-R N1 (R33) '95</t>
  </si>
  <si>
    <t>SKYLINE GT-R V?spec (R32) '93</t>
  </si>
  <si>
    <t>SKYLINE GT-R V?spec (R33) '95</t>
  </si>
  <si>
    <t>SKYLINE GT-R V?spec (R33) '96</t>
  </si>
  <si>
    <t>SKYLINE GT-R V?spec (R33) '97</t>
  </si>
  <si>
    <t>SKYLINE GT-R V?spec (R34) '99</t>
  </si>
  <si>
    <t>SKYLINE GT-R V?spec II (R32) '94</t>
  </si>
  <si>
    <t>SKYLINE GT-R V?spec II (R34) '00</t>
  </si>
  <si>
    <t>SKYLINE GT-R V?spec II N1 (R34) '00</t>
  </si>
  <si>
    <t>SKYLINE GT-R V?spec II Nür (R34) '02</t>
  </si>
  <si>
    <t>SKYLINE GT-R V?spec LM Limited (R33) '96</t>
  </si>
  <si>
    <t>SKYLINE GT-R V?spec N1 (R32) '93</t>
  </si>
  <si>
    <t>SKYLINE GT-R V?spec N1 (R34) '99</t>
  </si>
  <si>
    <t>SKYLINE GTS-R (R31) '87</t>
  </si>
  <si>
    <t>SKYLINE GTS-t Type M (R32) '89</t>
  </si>
  <si>
    <t>SKYLINE GTS-t Type M (R32) '91</t>
  </si>
  <si>
    <t>SKYLINE GTS25 Type S (R32) '91</t>
  </si>
  <si>
    <t>SKYLINE HT 2000 RS-X Turbo C (R30) '84</t>
  </si>
  <si>
    <t>SKYLINE HT 2000 Turbo RS (R30) '83</t>
  </si>
  <si>
    <t>SKYLINE HT 2000GT-R (KPGC10) '70</t>
  </si>
  <si>
    <t>SKYLINE Sedan 300GT '01</t>
  </si>
  <si>
    <t>SKYLINE Sedan 350GT Type SP '06</t>
  </si>
  <si>
    <t>SKYLINE Sedan 350GT-8 '02</t>
  </si>
  <si>
    <t>SKYLINE Sport Coupe (BLRA-3) '62</t>
  </si>
  <si>
    <t>STAGEA 25t RS FOUR S '98</t>
  </si>
  <si>
    <t>STAGEA 260RS AutechVersion '98</t>
  </si>
  <si>
    <t>WOODONE ADVAN Clarion GT-R '08</t>
  </si>
  <si>
    <t>XANAVI HIROTO GT-R (JGTC) '01</t>
  </si>
  <si>
    <t>XANAVI NISMO GT-R '08</t>
  </si>
  <si>
    <t>XANAVI NISMO GT-R (JGTC) '03</t>
  </si>
  <si>
    <t>XANAVI NISMO Z '06</t>
  </si>
  <si>
    <t>YellowHat YMS TOMICA GT-R '08</t>
  </si>
  <si>
    <t>mm-R Cup Car '01</t>
  </si>
  <si>
    <t>Astra Touring Car (Opel Team Phoenix) '00</t>
  </si>
  <si>
    <t>Calibra Touring Car '94</t>
  </si>
  <si>
    <t>Corsa Comfort 1.4 '01</t>
  </si>
  <si>
    <t>Speedster '00</t>
  </si>
  <si>
    <t>Speedster Turbo '00</t>
  </si>
  <si>
    <t>Tigra 1.6i '99</t>
  </si>
  <si>
    <t>Vectra 3.2 V6 '03</t>
  </si>
  <si>
    <t>350Z '04</t>
  </si>
  <si>
    <t>S2000 '04</t>
  </si>
  <si>
    <t>Spirra 4.6 V8 '04</t>
  </si>
  <si>
    <t>Zonda C12 '00</t>
  </si>
  <si>
    <t>Zonda C12S '00</t>
  </si>
  <si>
    <t>Zonda C12S 7.3 '02</t>
  </si>
  <si>
    <t>Zonda LM Race Car</t>
  </si>
  <si>
    <t>Zonda R '09</t>
  </si>
  <si>
    <t>Esperante GTR-1 Race Car '98</t>
  </si>
  <si>
    <t>Courage C60 - Peugeot Race Car '03</t>
  </si>
  <si>
    <t>Pescarolo C60 Hybride - Judd Race car '05</t>
  </si>
  <si>
    <t>Pescarolo-Courage - Judd GV5 Race Car '04</t>
  </si>
  <si>
    <t>106 Rallye '03</t>
  </si>
  <si>
    <t>106 S16 '03</t>
  </si>
  <si>
    <t>205 Turbo 16 '85</t>
  </si>
  <si>
    <t>205 Turbo 16 Evolution 2 Rally Car '86</t>
  </si>
  <si>
    <t>205 Turbo 16 Rally Car '85</t>
  </si>
  <si>
    <t>206 CC '01</t>
  </si>
  <si>
    <t>206 RC '03</t>
  </si>
  <si>
    <t>206 Rally Car '99</t>
  </si>
  <si>
    <t>206 S16 '99</t>
  </si>
  <si>
    <t>207 GTi '07</t>
  </si>
  <si>
    <t>307 CC Premium AVN '04</t>
  </si>
  <si>
    <t>307 XSi '04</t>
  </si>
  <si>
    <t>905 Race Car '92</t>
  </si>
  <si>
    <t>908 HDi FAP - Team Oreca Matmut '10</t>
  </si>
  <si>
    <t>908 HDi FAP - Team Peugeot Total '10</t>
  </si>
  <si>
    <t>coupé 406 3.0 V6 '98</t>
  </si>
  <si>
    <t>Cuda 440 Six Pack '71</t>
  </si>
  <si>
    <t>Superbird '70</t>
  </si>
  <si>
    <t>GTO 5.7 Coupe '04</t>
  </si>
  <si>
    <t>Solstice Coupe Concept '02</t>
  </si>
  <si>
    <t>Sunfire GXP Concept '02</t>
  </si>
  <si>
    <t>Tempest Le Mans GTO '64</t>
  </si>
  <si>
    <t>Vibe GT '03</t>
  </si>
  <si>
    <t>AMEMIYA ASPARADRINK RX7 (JGTC) '04</t>
  </si>
  <si>
    <t>Amemiya AsparaDrink RX7 '06</t>
  </si>
  <si>
    <t>Amemiya FD3S RX-7</t>
  </si>
  <si>
    <t>3400S '00</t>
  </si>
  <si>
    <t>BTR '86</t>
  </si>
  <si>
    <t>CTR "Yellow Bird" '87</t>
  </si>
  <si>
    <t>CTR2 '96</t>
  </si>
  <si>
    <t>RGT '00</t>
  </si>
  <si>
    <t>Clio Renault Sport 2.0 16V '02</t>
  </si>
  <si>
    <t>Clio Renault Sport Trophy Race Car '00</t>
  </si>
  <si>
    <t>Clio Renault Sport V6 24V '00</t>
  </si>
  <si>
    <t>Clio Renault Sport V6 Phase 2 '03</t>
  </si>
  <si>
    <t>Lutecia Renault Sport 2.0 16V '02</t>
  </si>
  <si>
    <t>Lutecia Renault Sport Trophy V6 24V Race Car '00</t>
  </si>
  <si>
    <t>Lutecia Renault Sport V6 24V '01</t>
  </si>
  <si>
    <t>Lutecia Renault Sport V6 Phase2 '03</t>
  </si>
  <si>
    <t>Megane Renault Sport '08</t>
  </si>
  <si>
    <t>5 Maxi Turbo Rally Car '85</t>
  </si>
  <si>
    <t>5 Turbo '80</t>
  </si>
  <si>
    <t>AVANTIME '02</t>
  </si>
  <si>
    <t>Megane 2.0 16V '03</t>
  </si>
  <si>
    <t>Megane 2.0 IDE Coupe '00</t>
  </si>
  <si>
    <t>S7 '02</t>
  </si>
  <si>
    <t>xA '03</t>
  </si>
  <si>
    <t>xB '03</t>
  </si>
  <si>
    <t>Ibiza Cupra '04</t>
  </si>
  <si>
    <t>Cobra 427 '66</t>
  </si>
  <si>
    <t>Cobra 427 S/C Chrome Line</t>
  </si>
  <si>
    <t>GT350R '65</t>
  </si>
  <si>
    <t>Series One Super Charged '03</t>
  </si>
  <si>
    <t>CIVIC TYPE R (EK) '00</t>
  </si>
  <si>
    <t>FIT Race Car '03</t>
  </si>
  <si>
    <t>S2000 '00</t>
  </si>
  <si>
    <t>S2000 Race Car '00</t>
  </si>
  <si>
    <t>C8 Laviolette '01</t>
  </si>
  <si>
    <t>CUSCO DUNLOP SUBARU IMPREZA '08</t>
  </si>
  <si>
    <t>CUSCO SUBARU ADVAN IMPREZA (JGTC) '03</t>
  </si>
  <si>
    <t>IMPREZA Coupe 22B-STi Version '98</t>
  </si>
  <si>
    <t>IMPREZA Coupe WRX typeR STi Version VI '99</t>
  </si>
  <si>
    <t>IMPREZA Rally Car '01</t>
  </si>
  <si>
    <t>IMPREZA Rally Car '03</t>
  </si>
  <si>
    <t>IMPREZA Rally Car '99</t>
  </si>
  <si>
    <t>IMPREZA Rally Car Prototype '01</t>
  </si>
  <si>
    <t>IMPREZA Sedan WRX STI '10</t>
  </si>
  <si>
    <t>IMPREZA Sedan WRX STI spec C Type RA '05</t>
  </si>
  <si>
    <t>IMPREZA Sedan WRX STI spec C Type RA RM '05</t>
  </si>
  <si>
    <t>IMPREZA Sedan WRX STi '02</t>
  </si>
  <si>
    <t>IMPREZA Sedan WRX STi '94</t>
  </si>
  <si>
    <t>IMPREZA Sedan WRX STi Version '00</t>
  </si>
  <si>
    <t>IMPREZA Sedan WRX STi Version II '95</t>
  </si>
  <si>
    <t>IMPREZA Sedan WRX STi Version III '96</t>
  </si>
  <si>
    <t>IMPREZA Sedan WRX STi Version IV '97</t>
  </si>
  <si>
    <t>IMPREZA Sedan WRX STi Version V '98</t>
  </si>
  <si>
    <t>IMPREZA Sedan WRX STi Version VI '99</t>
  </si>
  <si>
    <t>IMPREZA Sedan WRX STi spec C (Type-II) '04</t>
  </si>
  <si>
    <t>IMPREZA Sport Wagon STi (Type-I) '00</t>
  </si>
  <si>
    <t>IMPREZA Sport Wagon WRX STi Version VI '99</t>
  </si>
  <si>
    <t>IMPREZA Super Touring Car</t>
  </si>
  <si>
    <t>IMPREZA WRC 2008 '08</t>
  </si>
  <si>
    <t>IMPREZA WRX STI (18inch BBS Wheel Option) '07</t>
  </si>
  <si>
    <t>IMPREZA WRX STi Prodrive Style (Type-I) '01</t>
  </si>
  <si>
    <t>LEGACY B4 2.0GT '03</t>
  </si>
  <si>
    <t>LEGACY B4 2.0GT spec.B '03</t>
  </si>
  <si>
    <t>LEGACY B4 3.0R '03</t>
  </si>
  <si>
    <t>LEGACY B4 Blitzen '00</t>
  </si>
  <si>
    <t>LEGACY B4 RSK '98</t>
  </si>
  <si>
    <t>LEGACY Touring Wagon 2.0GT '03</t>
  </si>
  <si>
    <t>LEGACY Touring Wagon 2.0GT spec.B '03</t>
  </si>
  <si>
    <t>LEGACY Touring Wagon 3.0R '03</t>
  </si>
  <si>
    <t>LEGACY Touring Wagon GT-B '96</t>
  </si>
  <si>
    <t>SUBARU 360 '58</t>
  </si>
  <si>
    <t>ALTO LAPIN Turbo '02</t>
  </si>
  <si>
    <t>ALTO WORKS RS-Z '97</t>
  </si>
  <si>
    <t>ALTO WORKS SUZUKI SPORT LIMITED '97</t>
  </si>
  <si>
    <t>CERVO SR '07</t>
  </si>
  <si>
    <t>CONCEPT-S2 '03</t>
  </si>
  <si>
    <t>Cappuccino (EA11R) '91</t>
  </si>
  <si>
    <t>Cappuccino (EA21R) '95</t>
  </si>
  <si>
    <t>Cappuccino (EA21R) RM '95</t>
  </si>
  <si>
    <t>ESCUDO Dirt Trial Car '98</t>
  </si>
  <si>
    <t>GSX-R/4 Concept '01</t>
  </si>
  <si>
    <t>Kei WORKS '02</t>
  </si>
  <si>
    <t>MR Wagon Sport '04</t>
  </si>
  <si>
    <t>SWIFT Sport '05</t>
  </si>
  <si>
    <t>SWIFT Sport '07</t>
  </si>
  <si>
    <t>SX4 WRC '08</t>
  </si>
  <si>
    <t>WAGON R RR '98</t>
  </si>
  <si>
    <t>CELICA TRD Sports M (ZZT231) '00</t>
  </si>
  <si>
    <t>TRIAL CELICA SS-II (ZZT231) '03</t>
  </si>
  <si>
    <t>Cerbera Speed 12 '00</t>
  </si>
  <si>
    <t>Cerbera Speed 6 '97</t>
  </si>
  <si>
    <t>Griffith 500 '94</t>
  </si>
  <si>
    <t>T350C '03</t>
  </si>
  <si>
    <t>Tamora '02</t>
  </si>
  <si>
    <t>Tuscan Speed 6 '00</t>
  </si>
  <si>
    <t>Tuscan Speed 6 RM '00</t>
  </si>
  <si>
    <t>V8S '91</t>
  </si>
  <si>
    <t>Tesla Roadster '08</t>
  </si>
  <si>
    <t>X540 CHASER '00</t>
  </si>
  <si>
    <t>ZZ-S '00</t>
  </si>
  <si>
    <t>ZZII '00</t>
  </si>
  <si>
    <t>2000GT '67</t>
  </si>
  <si>
    <t>2010 Brian Vickers #83 Red Bull TOYOTA CAMRY '10</t>
  </si>
  <si>
    <t>2010 Denny Hamlin #11 FedEx TOYOTA CAMRY '10</t>
  </si>
  <si>
    <t>2010 Joey Logano #20 Gamestop CAMRY '10 (fantasy)</t>
  </si>
  <si>
    <t>2010 Joey Logano #20 The Home Depot TOYOTA CAMRY '10</t>
  </si>
  <si>
    <t>2010 Kyle Busch #18 M&amp;M'S® TOYOTA CAMRY '10</t>
  </si>
  <si>
    <t>ALTEZZA AS200 '98</t>
  </si>
  <si>
    <t>ALTEZZA Gita AS300 '01</t>
  </si>
  <si>
    <t>ALTEZZA RS200 '98</t>
  </si>
  <si>
    <t>ALTEZZA Touring Car</t>
  </si>
  <si>
    <t>ARISTO 3.0V '91</t>
  </si>
  <si>
    <t>ARISTO V300 '00</t>
  </si>
  <si>
    <t>ARISTO V300 Vertex Edition '00</t>
  </si>
  <si>
    <t>CALDINA GT-FOUR '02</t>
  </si>
  <si>
    <t>CARINA ED 2.0 X 4WS '89</t>
  </si>
  <si>
    <t>CELICA 1600GT (TA22) '70</t>
  </si>
  <si>
    <t>CELICA 2000GT-FOUR (ST165) '86</t>
  </si>
  <si>
    <t>CELICA 2000GT-R (ST162) '86</t>
  </si>
  <si>
    <t>CELICA GT-FOUR (ST205) '98</t>
  </si>
  <si>
    <t>CELICA GT-FOUR RC (ST185) '91</t>
  </si>
  <si>
    <t>CELICA GT-FOUR Rally Car (ST185) '95</t>
  </si>
  <si>
    <t>CELICA GT-FOUR Rally Car (ST205) '95</t>
  </si>
  <si>
    <t>CELICA GT-R (ST183, 4WS) '91</t>
  </si>
  <si>
    <t>CELICA SS-II (ST202) '97</t>
  </si>
  <si>
    <t>CELICA SS-II (ZZT231) '99</t>
  </si>
  <si>
    <t>CELICA XX 2800GT '81</t>
  </si>
  <si>
    <t>COROLLA LEVIN BZ-R '98</t>
  </si>
  <si>
    <t>COROLLA LEVIN GT-APEX (AE86) '83</t>
  </si>
  <si>
    <t>COROLLA RUNX Z AEROTOURER '02</t>
  </si>
  <si>
    <t>COROLLA Rally Car '98</t>
  </si>
  <si>
    <t>Castrol TOM'S SUPRA (JGTC) '00</t>
  </si>
  <si>
    <t>Castrol TOM'S SUPRA (JGTC) '01</t>
  </si>
  <si>
    <t>Castrol TOM'S SUPRA (JGTC) '97</t>
  </si>
  <si>
    <t>DENSO SARD SUPRA GT (JGTC) '00</t>
  </si>
  <si>
    <t>FT-86 Concept '09</t>
  </si>
  <si>
    <t>FT-86 G SPORTS Concept '10</t>
  </si>
  <si>
    <t>GT-ONE Race Car (TS020) '99</t>
  </si>
  <si>
    <t>MINOLTA Toyota 88C-V Race Car '89</t>
  </si>
  <si>
    <t>MR-S S Edition '99</t>
  </si>
  <si>
    <t>MR-S V Edition (6MT) '02</t>
  </si>
  <si>
    <t>MR2 1600 G '86</t>
  </si>
  <si>
    <t>MR2 1600 G-Limited Super Charger '86</t>
  </si>
  <si>
    <t>MR2 G-Limited '97</t>
  </si>
  <si>
    <t>MR2 GT-S '97</t>
  </si>
  <si>
    <t>MR2 Spyder '99</t>
  </si>
  <si>
    <t>MR2 Spyder (6MT) '02</t>
  </si>
  <si>
    <t>PRIUS G '09</t>
  </si>
  <si>
    <t>PRIUS G (J) '02</t>
  </si>
  <si>
    <t>PRIUS G Touring Selection (J) '03</t>
  </si>
  <si>
    <t>RSC '01</t>
  </si>
  <si>
    <t>RSC Rally Raid Car</t>
  </si>
  <si>
    <t>SERA '92</t>
  </si>
  <si>
    <t>SOARER 2.5GT-T '97</t>
  </si>
  <si>
    <t>SOARER 430SCV '01</t>
  </si>
  <si>
    <t>SPORTS 800 '65</t>
  </si>
  <si>
    <t>SPRINTER TRUENO BZ-R '98</t>
  </si>
  <si>
    <t>SPRINTER TRUENO GT-APEX '83</t>
  </si>
  <si>
    <t>SPRINTER TRUENO GT-APEX (S. Shigeno Ver.) '00</t>
  </si>
  <si>
    <t>STARLET Glanza V '97</t>
  </si>
  <si>
    <t>SUPERAUTOBACS APEX MR-S (JGTC) '00</t>
  </si>
  <si>
    <t>SUPRA 2.5GT Twin Turbo R '90</t>
  </si>
  <si>
    <t>SUPRA 3.0GT Turbo A '88</t>
  </si>
  <si>
    <t>SUPRA RZ '97</t>
  </si>
  <si>
    <t>SUPRA SZ-R '97</t>
  </si>
  <si>
    <t>Tacoma X-Runner '04</t>
  </si>
  <si>
    <t>Toyota 7 Race Car '70</t>
  </si>
  <si>
    <t>VITZ F '99</t>
  </si>
  <si>
    <t>VITZ RS 1.5 '00</t>
  </si>
  <si>
    <t>VITZ RS 1.5 '07</t>
  </si>
  <si>
    <t>VITZ RS Turbo '02</t>
  </si>
  <si>
    <t>VITZ U Euro Sport Edition '00</t>
  </si>
  <si>
    <t>VOLTZ S '02</t>
  </si>
  <si>
    <t>WEDSSPORT CELICA (JGTC) '03</t>
  </si>
  <si>
    <t>WOODONE TOM'S SUPRA (JGTC) '03</t>
  </si>
  <si>
    <t>WiLL VS '01</t>
  </si>
  <si>
    <t>Yaris F (J) '99</t>
  </si>
  <si>
    <t>Yaris RS 1.5 (J) '00</t>
  </si>
  <si>
    <t>Yaris RS Turbo (J) '02</t>
  </si>
  <si>
    <t>Yaris U Euro Sport Edition (J) '00</t>
  </si>
  <si>
    <t>YellowHat YMS Supra '05</t>
  </si>
  <si>
    <t>au CERUMO Supra (JGTC) '01</t>
  </si>
  <si>
    <t>bB 1.5Z X Version '00</t>
  </si>
  <si>
    <t>ist 1.5S '02</t>
  </si>
  <si>
    <t>Spitfire 1500 '74</t>
  </si>
  <si>
    <t>Astra Super Touring Car '00</t>
  </si>
  <si>
    <t>Calibra Super Touring Car '94</t>
  </si>
  <si>
    <t>VX220 '00</t>
  </si>
  <si>
    <t>VX220 Turbo '00</t>
  </si>
  <si>
    <t>Beetle 1100 Standard (Type-11) '49</t>
  </si>
  <si>
    <t>Bora V6 4MOTION '01</t>
  </si>
  <si>
    <t>Golf I GTI '76</t>
  </si>
  <si>
    <t>Golf IV GTI '01</t>
  </si>
  <si>
    <t>Golf IV GTI RM '01</t>
  </si>
  <si>
    <t>Golf IV R32 '03</t>
  </si>
  <si>
    <t>Golf V GTI '05</t>
  </si>
  <si>
    <t>Karmann Ghia Coupe (Type-1) '68</t>
  </si>
  <si>
    <t>Kubelwagen typ82 '44</t>
  </si>
  <si>
    <t>Lupo Cup Car '00</t>
  </si>
  <si>
    <t>Lupo GTI '01</t>
  </si>
  <si>
    <t>Lupo GTI Cup Car (J) '03</t>
  </si>
  <si>
    <t>Lupo1.4 '02</t>
  </si>
  <si>
    <t>New Beetle 2.0 '00</t>
  </si>
  <si>
    <t>New Beetle Cup Car '00</t>
  </si>
  <si>
    <t>New Beetle RSi '00</t>
  </si>
  <si>
    <t>Polo GTI '01</t>
  </si>
  <si>
    <t>Schwimmwagen typ166 '42</t>
  </si>
  <si>
    <t>W12 Nardo Concept '01</t>
  </si>
  <si>
    <t>typ2(T1) SambaBus '62</t>
  </si>
  <si>
    <t>240 GLT Estate '88</t>
  </si>
  <si>
    <t>C30 R-Design '09</t>
  </si>
  <si>
    <t>S60 T-5 Sport '03</t>
  </si>
  <si>
    <t>Autobianchi (1979, Italy)</t>
  </si>
  <si>
    <t>GT Citroën Concept '08</t>
  </si>
  <si>
    <t>GT Citroën Race Car</t>
  </si>
  <si>
    <t>GT Citroën Road Car</t>
  </si>
  <si>
    <t>Fairlady Z S-tune concept GRANTURISMO (Z33) '02</t>
  </si>
  <si>
    <t>Antrieb</t>
  </si>
  <si>
    <t>Level</t>
  </si>
  <si>
    <t>Preis(Cr)</t>
  </si>
  <si>
    <t>Nm</t>
  </si>
  <si>
    <t xml:space="preserve"> UK</t>
  </si>
  <si>
    <t xml:space="preserve"> Japan</t>
  </si>
  <si>
    <t xml:space="preserve"> USA</t>
  </si>
  <si>
    <t xml:space="preserve"> Italy</t>
  </si>
  <si>
    <t xml:space="preserve"> France</t>
  </si>
  <si>
    <t xml:space="preserve"> Germany</t>
  </si>
  <si>
    <t xml:space="preserve"> Australia</t>
  </si>
  <si>
    <t xml:space="preserve"> Belgium</t>
  </si>
  <si>
    <t xml:space="preserve"> Australian</t>
  </si>
  <si>
    <t xml:space="preserve"> Japan </t>
  </si>
  <si>
    <t xml:space="preserve"> Canada</t>
  </si>
  <si>
    <t xml:space="preserve"> Korea</t>
  </si>
  <si>
    <t xml:space="preserve">  </t>
  </si>
  <si>
    <t xml:space="preserve"> Italy </t>
  </si>
  <si>
    <t xml:space="preserve"> Spain</t>
  </si>
  <si>
    <t xml:space="preserve"> Netherlands</t>
  </si>
  <si>
    <t xml:space="preserve"> Sweden</t>
  </si>
  <si>
    <t>Land</t>
  </si>
  <si>
    <t>Italy</t>
  </si>
  <si>
    <t xml:space="preserve">AC Cars </t>
  </si>
  <si>
    <t xml:space="preserve">Acura </t>
  </si>
  <si>
    <t xml:space="preserve">AEM </t>
  </si>
  <si>
    <t xml:space="preserve">Alfa Romeo </t>
  </si>
  <si>
    <t xml:space="preserve">Alpine </t>
  </si>
  <si>
    <t xml:space="preserve">Amuse </t>
  </si>
  <si>
    <t xml:space="preserve">Art Morrison </t>
  </si>
  <si>
    <t xml:space="preserve">Aston Martin </t>
  </si>
  <si>
    <t xml:space="preserve">Audi </t>
  </si>
  <si>
    <t xml:space="preserve">Autobacs </t>
  </si>
  <si>
    <t xml:space="preserve">Autobianchi </t>
  </si>
  <si>
    <t xml:space="preserve">Bentley </t>
  </si>
  <si>
    <t xml:space="preserve">BLITZ </t>
  </si>
  <si>
    <t xml:space="preserve">BMW </t>
  </si>
  <si>
    <t xml:space="preserve">Bugatti </t>
  </si>
  <si>
    <t xml:space="preserve">Buick </t>
  </si>
  <si>
    <t xml:space="preserve">Cadillac </t>
  </si>
  <si>
    <t xml:space="preserve">Callaway </t>
  </si>
  <si>
    <t xml:space="preserve">Caterham </t>
  </si>
  <si>
    <t xml:space="preserve">Chaparral </t>
  </si>
  <si>
    <t xml:space="preserve">Chevrolet </t>
  </si>
  <si>
    <t xml:space="preserve">Chrysler </t>
  </si>
  <si>
    <t xml:space="preserve">Citroën </t>
  </si>
  <si>
    <t xml:space="preserve">Cizeta </t>
  </si>
  <si>
    <t xml:space="preserve">Daihatsu </t>
  </si>
  <si>
    <t xml:space="preserve">DMC </t>
  </si>
  <si>
    <t xml:space="preserve">Dodge </t>
  </si>
  <si>
    <t xml:space="preserve">Dome </t>
  </si>
  <si>
    <t xml:space="preserve">Eagle </t>
  </si>
  <si>
    <t xml:space="preserve">Ferrari </t>
  </si>
  <si>
    <t xml:space="preserve">Fiat </t>
  </si>
  <si>
    <t xml:space="preserve">Ford </t>
  </si>
  <si>
    <t xml:space="preserve">Ford AU </t>
  </si>
  <si>
    <t xml:space="preserve">Gillet </t>
  </si>
  <si>
    <t xml:space="preserve">Ginetta </t>
  </si>
  <si>
    <t xml:space="preserve">Gran Turismo </t>
  </si>
  <si>
    <t xml:space="preserve">Grand Touring Garage </t>
  </si>
  <si>
    <t xml:space="preserve">High End Performance </t>
  </si>
  <si>
    <t xml:space="preserve">HKS </t>
  </si>
  <si>
    <t xml:space="preserve">Holden </t>
  </si>
  <si>
    <t xml:space="preserve">Hommell </t>
  </si>
  <si>
    <t xml:space="preserve">Honda </t>
  </si>
  <si>
    <t xml:space="preserve">HPA Motorsports </t>
  </si>
  <si>
    <t xml:space="preserve">Hyundai </t>
  </si>
  <si>
    <t xml:space="preserve">Infiniti </t>
  </si>
  <si>
    <t xml:space="preserve">Isuzu </t>
  </si>
  <si>
    <t xml:space="preserve">Jaguar </t>
  </si>
  <si>
    <t xml:space="preserve">Jay leno </t>
  </si>
  <si>
    <t xml:space="preserve">Jensen </t>
  </si>
  <si>
    <t xml:space="preserve">Lamborghini </t>
  </si>
  <si>
    <t xml:space="preserve">Lancia </t>
  </si>
  <si>
    <t xml:space="preserve">Land Rover </t>
  </si>
  <si>
    <t xml:space="preserve">Lexus </t>
  </si>
  <si>
    <t xml:space="preserve">Lister </t>
  </si>
  <si>
    <t xml:space="preserve">Lotus </t>
  </si>
  <si>
    <t xml:space="preserve">Marcos </t>
  </si>
  <si>
    <t xml:space="preserve">Maserati </t>
  </si>
  <si>
    <t xml:space="preserve">Mazda </t>
  </si>
  <si>
    <t xml:space="preserve">McLaren </t>
  </si>
  <si>
    <t xml:space="preserve">Mercedes-Benz </t>
  </si>
  <si>
    <t xml:space="preserve">Mercury </t>
  </si>
  <si>
    <t xml:space="preserve">MG </t>
  </si>
  <si>
    <t xml:space="preserve">Mine's </t>
  </si>
  <si>
    <t xml:space="preserve">MINI </t>
  </si>
  <si>
    <t xml:space="preserve">Mitsubishi </t>
  </si>
  <si>
    <t xml:space="preserve">Mugen </t>
  </si>
  <si>
    <t xml:space="preserve">NISMO </t>
  </si>
  <si>
    <t xml:space="preserve">Nissan </t>
  </si>
  <si>
    <t xml:space="preserve">Opel </t>
  </si>
  <si>
    <t xml:space="preserve">Opera Performance </t>
  </si>
  <si>
    <t xml:space="preserve">Oullim Motors </t>
  </si>
  <si>
    <t xml:space="preserve">Pagani </t>
  </si>
  <si>
    <t xml:space="preserve">Panoz </t>
  </si>
  <si>
    <t xml:space="preserve">Pescarolo Sport </t>
  </si>
  <si>
    <t xml:space="preserve">Peugeot </t>
  </si>
  <si>
    <t xml:space="preserve">Plymouth </t>
  </si>
  <si>
    <t xml:space="preserve">Pontiac </t>
  </si>
  <si>
    <t xml:space="preserve">RE Amemiya </t>
  </si>
  <si>
    <t xml:space="preserve">Renault </t>
  </si>
  <si>
    <t xml:space="preserve">Renault Sport </t>
  </si>
  <si>
    <t xml:space="preserve">RUF </t>
  </si>
  <si>
    <t xml:space="preserve">Saleen </t>
  </si>
  <si>
    <t xml:space="preserve">Scion </t>
  </si>
  <si>
    <t xml:space="preserve">Seat </t>
  </si>
  <si>
    <t>Shel</t>
  </si>
  <si>
    <t xml:space="preserve">Spoon </t>
  </si>
  <si>
    <t xml:space="preserve">Spyker </t>
  </si>
  <si>
    <t xml:space="preserve">Subaru </t>
  </si>
  <si>
    <t xml:space="preserve">Suzuki </t>
  </si>
  <si>
    <t xml:space="preserve">Tesla Motors </t>
  </si>
  <si>
    <t xml:space="preserve">Tommykaira </t>
  </si>
  <si>
    <t xml:space="preserve">Tom's </t>
  </si>
  <si>
    <t xml:space="preserve">Toyota </t>
  </si>
  <si>
    <t xml:space="preserve">TRD </t>
  </si>
  <si>
    <t xml:space="preserve">TRIAL </t>
  </si>
  <si>
    <t xml:space="preserve">Triumph </t>
  </si>
  <si>
    <t xml:space="preserve">TVR </t>
  </si>
  <si>
    <t xml:space="preserve">Vauxhall </t>
  </si>
  <si>
    <t xml:space="preserve">Volkswagen </t>
  </si>
  <si>
    <t xml:space="preserve">Volvo </t>
  </si>
  <si>
    <t>Model - Bezeichnung</t>
  </si>
  <si>
    <t/>
  </si>
  <si>
    <t>Nascar</t>
  </si>
  <si>
    <t>Super GT</t>
  </si>
  <si>
    <t>Art</t>
  </si>
  <si>
    <t>Leistung(HP)</t>
  </si>
  <si>
    <t>Gewicht(kg)</t>
  </si>
  <si>
    <t>Concept Cars</t>
  </si>
  <si>
    <t xml:space="preserve"> Leistung pro Kilogramm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</si>
</sst>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  <xf numFmtId="0" fontId="0" fillId="0" borderId="0" xfId="0" applyNumberFormat="1"/>
    <xf numFmtId="43" fontId="0" fillId="0" borderId="0" xfId="1" applyFont="1" applyAlignment="1">
      <alignment horizontal="right"/>
    </xf>
    <xf numFmtId="0" fontId="0" fillId="0" borderId="0" xfId="1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/>
    <xf numFmtId="0" fontId="1" fillId="0" borderId="0" xfId="1" applyNumberFormat="1" applyFont="1" applyAlignment="1">
      <alignment horizontal="center"/>
    </xf>
    <xf numFmtId="0" fontId="1" fillId="0" borderId="0" xfId="0" applyNumberFormat="1" applyFont="1"/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2" fontId="0" fillId="0" borderId="0" xfId="0" applyNumberFormat="1" applyAlignment="1">
      <alignment horizontal="left"/>
    </xf>
    <xf numFmtId="2" fontId="0" fillId="0" borderId="0" xfId="0" applyNumberFormat="1"/>
    <xf numFmtId="2" fontId="1" fillId="0" borderId="0" xfId="0" applyNumberFormat="1" applyFont="1"/>
    <xf numFmtId="3" fontId="0" fillId="0" borderId="0" xfId="0" applyNumberFormat="1" applyAlignment="1">
      <alignment horizontal="left"/>
    </xf>
    <xf numFmtId="3" fontId="0" fillId="0" borderId="0" xfId="0" applyNumberFormat="1"/>
    <xf numFmtId="3" fontId="1" fillId="0" borderId="0" xfId="0" applyNumberFormat="1" applyFont="1"/>
    <xf numFmtId="0" fontId="1" fillId="0" borderId="0" xfId="0" applyFont="1" applyAlignment="1">
      <alignment horizontal="center"/>
    </xf>
  </cellXfs>
  <cellStyles count="2">
    <cellStyle name="Komma" xfId="1" builtinId="3"/>
    <cellStyle name="Standard" xfId="0" builtinId="0"/>
  </cellStyles>
  <dxfs count="9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" formatCode="#,##0"/>
    </dxf>
    <dxf>
      <numFmt numFmtId="2" formatCode="0.00"/>
    </dxf>
    <dxf>
      <numFmt numFmtId="0" formatCode="General"/>
    </dxf>
    <dxf>
      <numFmt numFmtId="2" formatCode="0.00"/>
      <alignment horizontal="center" vertical="bottom" textRotation="0" wrapText="0" indent="0" justifyLastLine="0" shrinkToFit="0" readingOrder="0"/>
    </dxf>
    <dxf>
      <numFmt numFmtId="30" formatCode="@"/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Tabelle3" displayName="Tabelle3" ref="A1:N1049" totalsRowShown="0" headerRowDxfId="8">
  <autoFilter ref="A1:N1049"/>
  <sortState ref="A2:N1049">
    <sortCondition ref="A2:A1049"/>
    <sortCondition ref="B2:B1049"/>
  </sortState>
  <tableColumns count="14">
    <tableColumn id="21" name="Hersteller"/>
    <tableColumn id="2" name="Model - Bezeichnung" dataDxfId="7"/>
    <tableColumn id="20" name="Baujahr" dataDxfId="6" dataCellStyle="Komma"/>
    <tableColumn id="19" name="Land" dataDxfId="5"/>
    <tableColumn id="12" name="Preis(Cr)" dataDxfId="3"/>
    <tableColumn id="11" name="Antrieb" dataDxfId="2"/>
    <tableColumn id="6" name="Leistung(HP)"/>
    <tableColumn id="5" name="Gewicht(kg)"/>
    <tableColumn id="1" name="Nm"/>
    <tableColumn id="8" name=" Leistung pro Kilogramm" dataDxfId="4">
      <calculatedColumnFormula>Tabelle3[[#This Row],[Leistung(HP)]]/Tabelle3[[#This Row],[Gewicht(kg)]]</calculatedColumnFormula>
    </tableColumn>
    <tableColumn id="13" name="Art"/>
    <tableColumn id="23" name="Premium" dataDxfId="1"/>
    <tableColumn id="15" name="Level" dataDxfId="0"/>
    <tableColumn id="25" name="Concept Car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N1049"/>
  <sheetViews>
    <sheetView tabSelected="1" workbookViewId="0">
      <selection activeCell="O1050" sqref="O1050"/>
    </sheetView>
  </sheetViews>
  <sheetFormatPr baseColWidth="10" defaultRowHeight="15" x14ac:dyDescent="0.25"/>
  <cols>
    <col min="1" max="1" width="21.28515625" bestFit="1" customWidth="1"/>
    <col min="2" max="2" width="53.140625" bestFit="1" customWidth="1"/>
    <col min="3" max="3" width="10" style="2" bestFit="1" customWidth="1"/>
    <col min="4" max="4" width="12.42578125" style="2" bestFit="1" customWidth="1"/>
    <col min="5" max="5" width="11" style="16" customWidth="1"/>
    <col min="6" max="6" width="12.28515625" style="1" customWidth="1"/>
    <col min="7" max="7" width="14.5703125" customWidth="1"/>
    <col min="8" max="8" width="14.140625" customWidth="1"/>
    <col min="9" max="9" width="11.42578125" customWidth="1"/>
    <col min="10" max="10" width="8.42578125" customWidth="1"/>
    <col min="11" max="11" width="11" style="13" bestFit="1" customWidth="1"/>
    <col min="12" max="12" width="13.7109375" style="1" customWidth="1"/>
    <col min="13" max="13" width="10.28515625" style="1" bestFit="1" customWidth="1"/>
    <col min="14" max="14" width="14.7109375" style="4" customWidth="1"/>
  </cols>
  <sheetData>
    <row r="1" spans="1:14" s="10" customFormat="1" x14ac:dyDescent="0.25">
      <c r="A1" s="10" t="s">
        <v>0</v>
      </c>
      <c r="B1" s="11" t="s">
        <v>1189</v>
      </c>
      <c r="C1" s="12" t="s">
        <v>1</v>
      </c>
      <c r="D1" s="11" t="s">
        <v>1087</v>
      </c>
      <c r="E1" s="15" t="s">
        <v>1068</v>
      </c>
      <c r="F1" s="1" t="s">
        <v>1066</v>
      </c>
      <c r="G1" s="10" t="s">
        <v>1194</v>
      </c>
      <c r="H1" s="10" t="s">
        <v>1195</v>
      </c>
      <c r="I1" s="10" t="s">
        <v>1069</v>
      </c>
      <c r="J1" s="12" t="s">
        <v>1197</v>
      </c>
      <c r="K1" s="10" t="s">
        <v>1193</v>
      </c>
      <c r="L1" s="1" t="s">
        <v>3</v>
      </c>
      <c r="M1" s="1" t="s">
        <v>1067</v>
      </c>
      <c r="N1" s="10" t="s">
        <v>1196</v>
      </c>
    </row>
    <row r="2" spans="1:14" x14ac:dyDescent="0.25">
      <c r="A2" s="3" t="s">
        <v>1089</v>
      </c>
      <c r="B2" s="2" t="s">
        <v>14</v>
      </c>
      <c r="C2" s="5">
        <v>1966</v>
      </c>
      <c r="D2" s="3" t="s">
        <v>1070</v>
      </c>
      <c r="E2" s="16">
        <v>239265</v>
      </c>
      <c r="F2" s="1" t="s">
        <v>16</v>
      </c>
      <c r="G2">
        <v>487</v>
      </c>
      <c r="H2">
        <v>1311</v>
      </c>
      <c r="I2">
        <v>663</v>
      </c>
      <c r="J2" s="13">
        <f>Tabelle3[[#This Row],[Leistung(HP)]]/Tabelle3[[#This Row],[Gewicht(kg)]]</f>
        <v>0.37147215865751337</v>
      </c>
      <c r="K2"/>
      <c r="L2" s="1" t="s">
        <v>15</v>
      </c>
      <c r="M2">
        <v>10</v>
      </c>
      <c r="N2"/>
    </row>
    <row r="3" spans="1:14" s="6" customFormat="1" x14ac:dyDescent="0.25">
      <c r="A3" t="s">
        <v>1090</v>
      </c>
      <c r="B3" s="2" t="s">
        <v>19</v>
      </c>
      <c r="C3" s="5">
        <v>2001</v>
      </c>
      <c r="D3" s="3" t="s">
        <v>1071</v>
      </c>
      <c r="E3" s="16">
        <v>25995</v>
      </c>
      <c r="F3" s="1" t="s">
        <v>20</v>
      </c>
      <c r="G3">
        <v>265</v>
      </c>
      <c r="H3">
        <v>1592</v>
      </c>
      <c r="I3">
        <v>320</v>
      </c>
      <c r="J3" s="13">
        <f>Tabelle3[[#This Row],[Leistung(HP)]]/Tabelle3[[#This Row],[Gewicht(kg)]]</f>
        <v>0.16645728643216082</v>
      </c>
      <c r="K3"/>
      <c r="L3" s="1" t="s">
        <v>15</v>
      </c>
      <c r="M3">
        <v>2</v>
      </c>
      <c r="N3"/>
    </row>
    <row r="4" spans="1:14" s="6" customFormat="1" x14ac:dyDescent="0.25">
      <c r="A4" t="s">
        <v>1090</v>
      </c>
      <c r="B4" s="2" t="s">
        <v>21</v>
      </c>
      <c r="C4" s="5">
        <v>2003</v>
      </c>
      <c r="D4" s="3" t="s">
        <v>1071</v>
      </c>
      <c r="E4" s="16">
        <v>28770</v>
      </c>
      <c r="F4" s="1" t="s">
        <v>20</v>
      </c>
      <c r="G4">
        <v>265</v>
      </c>
      <c r="H4">
        <v>1563</v>
      </c>
      <c r="I4">
        <v>319</v>
      </c>
      <c r="J4" s="13">
        <f>Tabelle3[[#This Row],[Leistung(HP)]]/Tabelle3[[#This Row],[Gewicht(kg)]]</f>
        <v>0.16954574536148431</v>
      </c>
      <c r="K4"/>
      <c r="L4" s="1" t="s">
        <v>15</v>
      </c>
      <c r="M4">
        <v>2</v>
      </c>
      <c r="N4"/>
    </row>
    <row r="5" spans="1:14" x14ac:dyDescent="0.25">
      <c r="A5" t="s">
        <v>1090</v>
      </c>
      <c r="B5" s="2" t="s">
        <v>22</v>
      </c>
      <c r="C5" s="5">
        <v>2002</v>
      </c>
      <c r="D5" s="3" t="s">
        <v>1071</v>
      </c>
      <c r="E5" s="16">
        <v>749273</v>
      </c>
      <c r="F5" s="1" t="s">
        <v>23</v>
      </c>
      <c r="G5">
        <v>396</v>
      </c>
      <c r="H5">
        <v>1400</v>
      </c>
      <c r="I5">
        <v>354</v>
      </c>
      <c r="J5" s="13">
        <f>Tabelle3[[#This Row],[Leistung(HP)]]/Tabelle3[[#This Row],[Gewicht(kg)]]</f>
        <v>0.28285714285714286</v>
      </c>
      <c r="K5"/>
      <c r="L5" s="1" t="s">
        <v>15</v>
      </c>
      <c r="M5">
        <v>9</v>
      </c>
      <c r="N5" t="s">
        <v>6</v>
      </c>
    </row>
    <row r="6" spans="1:14" x14ac:dyDescent="0.25">
      <c r="A6" t="s">
        <v>1090</v>
      </c>
      <c r="B6" s="2" t="s">
        <v>24</v>
      </c>
      <c r="C6" s="5">
        <v>2004</v>
      </c>
      <c r="D6" s="3" t="s">
        <v>1071</v>
      </c>
      <c r="E6" s="16">
        <v>749423</v>
      </c>
      <c r="G6" t="s">
        <v>25</v>
      </c>
      <c r="H6" t="s">
        <v>25</v>
      </c>
      <c r="I6" t="s">
        <v>25</v>
      </c>
      <c r="J6" s="13" t="e">
        <f>Tabelle3[[#This Row],[Leistung(HP)]]/Tabelle3[[#This Row],[Gewicht(kg)]]</f>
        <v>#VALUE!</v>
      </c>
      <c r="K6"/>
      <c r="L6" s="1" t="s">
        <v>15</v>
      </c>
      <c r="M6" t="s">
        <v>25</v>
      </c>
      <c r="N6" t="s">
        <v>6</v>
      </c>
    </row>
    <row r="7" spans="1:14" x14ac:dyDescent="0.25">
      <c r="A7" t="s">
        <v>1090</v>
      </c>
      <c r="B7" s="2" t="s">
        <v>26</v>
      </c>
      <c r="C7" s="5">
        <v>2001</v>
      </c>
      <c r="D7" s="3" t="s">
        <v>1071</v>
      </c>
      <c r="E7" s="16">
        <v>21716</v>
      </c>
      <c r="F7" s="1" t="s">
        <v>20</v>
      </c>
      <c r="G7">
        <v>199</v>
      </c>
      <c r="H7">
        <v>1197</v>
      </c>
      <c r="I7">
        <v>180</v>
      </c>
      <c r="J7" s="13">
        <f>Tabelle3[[#This Row],[Leistung(HP)]]/Tabelle3[[#This Row],[Gewicht(kg)]]</f>
        <v>0.16624895572263992</v>
      </c>
      <c r="K7"/>
      <c r="L7" s="1" t="s">
        <v>15</v>
      </c>
      <c r="M7">
        <v>1</v>
      </c>
      <c r="N7"/>
    </row>
    <row r="8" spans="1:14" x14ac:dyDescent="0.25">
      <c r="A8" t="s">
        <v>1090</v>
      </c>
      <c r="B8" s="2" t="s">
        <v>27</v>
      </c>
      <c r="C8" s="5">
        <v>2004</v>
      </c>
      <c r="D8" s="3" t="s">
        <v>1071</v>
      </c>
      <c r="E8" s="16">
        <v>80300</v>
      </c>
      <c r="F8" s="1" t="s">
        <v>28</v>
      </c>
      <c r="G8">
        <v>295</v>
      </c>
      <c r="H8">
        <v>1430</v>
      </c>
      <c r="I8">
        <v>309</v>
      </c>
      <c r="J8" s="13">
        <f>Tabelle3[[#This Row],[Leistung(HP)]]/Tabelle3[[#This Row],[Gewicht(kg)]]</f>
        <v>0.2062937062937063</v>
      </c>
      <c r="K8"/>
      <c r="L8" s="1" t="s">
        <v>15</v>
      </c>
      <c r="M8">
        <v>5</v>
      </c>
      <c r="N8"/>
    </row>
    <row r="9" spans="1:14" x14ac:dyDescent="0.25">
      <c r="A9" s="6" t="s">
        <v>1090</v>
      </c>
      <c r="B9" s="7" t="s">
        <v>29</v>
      </c>
      <c r="C9" s="8">
        <v>1991</v>
      </c>
      <c r="D9" s="9" t="s">
        <v>1071</v>
      </c>
      <c r="E9" s="17">
        <v>80000</v>
      </c>
      <c r="F9" s="18" t="s">
        <v>28</v>
      </c>
      <c r="G9" s="6">
        <v>275</v>
      </c>
      <c r="H9" s="6">
        <v>1365</v>
      </c>
      <c r="I9" s="6">
        <v>289</v>
      </c>
      <c r="J9" s="14">
        <f>Tabelle3[[#This Row],[Leistung(HP)]]/Tabelle3[[#This Row],[Gewicht(kg)]]</f>
        <v>0.20146520146520147</v>
      </c>
      <c r="K9" s="6"/>
      <c r="L9" s="18" t="s">
        <v>18</v>
      </c>
      <c r="M9" s="6">
        <v>3</v>
      </c>
      <c r="N9" s="6"/>
    </row>
    <row r="10" spans="1:14" x14ac:dyDescent="0.25">
      <c r="A10" t="s">
        <v>1090</v>
      </c>
      <c r="B10" s="2" t="s">
        <v>30</v>
      </c>
      <c r="C10" s="5">
        <v>1997</v>
      </c>
      <c r="D10" s="3" t="s">
        <v>1071</v>
      </c>
      <c r="E10" s="16">
        <v>76694</v>
      </c>
      <c r="F10" s="1" t="s">
        <v>28</v>
      </c>
      <c r="G10">
        <v>295</v>
      </c>
      <c r="H10">
        <v>1392</v>
      </c>
      <c r="I10">
        <v>309</v>
      </c>
      <c r="J10" s="13">
        <f>Tabelle3[[#This Row],[Leistung(HP)]]/Tabelle3[[#This Row],[Gewicht(kg)]]</f>
        <v>0.21192528735632185</v>
      </c>
      <c r="K10"/>
      <c r="L10" s="1" t="s">
        <v>15</v>
      </c>
      <c r="M10">
        <v>5</v>
      </c>
      <c r="N10"/>
    </row>
    <row r="11" spans="1:14" x14ac:dyDescent="0.25">
      <c r="A11" s="6" t="s">
        <v>1090</v>
      </c>
      <c r="B11" s="7" t="s">
        <v>31</v>
      </c>
      <c r="C11" s="8">
        <v>1991</v>
      </c>
      <c r="D11" s="9" t="s">
        <v>1071</v>
      </c>
      <c r="E11" s="17">
        <v>205000</v>
      </c>
      <c r="F11" s="18" t="s">
        <v>28</v>
      </c>
      <c r="G11" s="6">
        <v>294</v>
      </c>
      <c r="H11" s="6">
        <v>1045</v>
      </c>
      <c r="I11" s="6">
        <v>301</v>
      </c>
      <c r="J11" s="14">
        <f>Tabelle3[[#This Row],[Leistung(HP)]]/Tabelle3[[#This Row],[Gewicht(kg)]]</f>
        <v>0.28133971291866028</v>
      </c>
      <c r="K11" s="6" t="s">
        <v>7</v>
      </c>
      <c r="L11" s="18" t="s">
        <v>18</v>
      </c>
      <c r="M11" s="6">
        <v>3</v>
      </c>
      <c r="N11" s="6"/>
    </row>
    <row r="12" spans="1:14" x14ac:dyDescent="0.25">
      <c r="A12" t="s">
        <v>1090</v>
      </c>
      <c r="B12" s="2" t="s">
        <v>32</v>
      </c>
      <c r="C12" s="5">
        <v>2004</v>
      </c>
      <c r="D12" s="3" t="s">
        <v>1071</v>
      </c>
      <c r="E12" s="16">
        <v>22293</v>
      </c>
      <c r="F12" s="1" t="s">
        <v>20</v>
      </c>
      <c r="G12">
        <v>204</v>
      </c>
      <c r="H12">
        <v>1255</v>
      </c>
      <c r="I12">
        <v>196</v>
      </c>
      <c r="J12" s="13">
        <f>Tabelle3[[#This Row],[Leistung(HP)]]/Tabelle3[[#This Row],[Gewicht(kg)]]</f>
        <v>0.16254980079681275</v>
      </c>
      <c r="K12"/>
      <c r="L12" s="1" t="s">
        <v>15</v>
      </c>
      <c r="M12">
        <v>1</v>
      </c>
      <c r="N12"/>
    </row>
    <row r="13" spans="1:14" s="6" customFormat="1" x14ac:dyDescent="0.25">
      <c r="A13" s="6" t="s">
        <v>1091</v>
      </c>
      <c r="B13" s="7" t="s">
        <v>17</v>
      </c>
      <c r="C13" s="8">
        <v>2004</v>
      </c>
      <c r="D13" s="9" t="s">
        <v>1072</v>
      </c>
      <c r="E13" s="17">
        <v>100000</v>
      </c>
      <c r="F13" s="18" t="s">
        <v>16</v>
      </c>
      <c r="G13" s="6">
        <v>438</v>
      </c>
      <c r="H13" s="6">
        <v>1155</v>
      </c>
      <c r="I13" s="6">
        <v>504</v>
      </c>
      <c r="J13" s="14">
        <f>Tabelle3[[#This Row],[Leistung(HP)]]/Tabelle3[[#This Row],[Gewicht(kg)]]</f>
        <v>0.37922077922077924</v>
      </c>
      <c r="K13" s="6" t="s">
        <v>8</v>
      </c>
      <c r="L13" s="18" t="s">
        <v>18</v>
      </c>
      <c r="M13" s="6">
        <v>16</v>
      </c>
    </row>
    <row r="14" spans="1:14" x14ac:dyDescent="0.25">
      <c r="A14" t="s">
        <v>1092</v>
      </c>
      <c r="B14" s="2" t="s">
        <v>33</v>
      </c>
      <c r="C14" s="5">
        <v>2002</v>
      </c>
      <c r="D14" s="3" t="s">
        <v>1073</v>
      </c>
      <c r="E14" s="16">
        <v>30531</v>
      </c>
      <c r="F14" s="1" t="s">
        <v>20</v>
      </c>
      <c r="G14">
        <v>151</v>
      </c>
      <c r="H14">
        <v>1280</v>
      </c>
      <c r="I14">
        <v>185</v>
      </c>
      <c r="J14" s="13">
        <f>Tabelle3[[#This Row],[Leistung(HP)]]/Tabelle3[[#This Row],[Gewicht(kg)]]</f>
        <v>0.11796875</v>
      </c>
      <c r="K14"/>
      <c r="L14" s="1" t="s">
        <v>15</v>
      </c>
      <c r="M14">
        <v>0</v>
      </c>
      <c r="N14"/>
    </row>
    <row r="15" spans="1:14" x14ac:dyDescent="0.25">
      <c r="A15" t="s">
        <v>1092</v>
      </c>
      <c r="B15" s="2" t="s">
        <v>34</v>
      </c>
      <c r="C15" s="5">
        <v>2002</v>
      </c>
      <c r="D15" s="3" t="s">
        <v>1073</v>
      </c>
      <c r="E15" s="16">
        <v>47250</v>
      </c>
      <c r="F15" s="1" t="s">
        <v>20</v>
      </c>
      <c r="G15">
        <v>250</v>
      </c>
      <c r="H15">
        <v>1360</v>
      </c>
      <c r="I15">
        <v>305</v>
      </c>
      <c r="J15" s="13">
        <f>Tabelle3[[#This Row],[Leistung(HP)]]/Tabelle3[[#This Row],[Gewicht(kg)]]</f>
        <v>0.18382352941176472</v>
      </c>
      <c r="K15"/>
      <c r="L15" s="1" t="s">
        <v>15</v>
      </c>
      <c r="M15">
        <v>2</v>
      </c>
      <c r="N15"/>
    </row>
    <row r="16" spans="1:14" s="6" customFormat="1" x14ac:dyDescent="0.25">
      <c r="A16" s="6" t="s">
        <v>1092</v>
      </c>
      <c r="B16" s="7" t="s">
        <v>35</v>
      </c>
      <c r="C16" s="8">
        <v>2006</v>
      </c>
      <c r="D16" s="9" t="s">
        <v>1073</v>
      </c>
      <c r="E16" s="17">
        <v>31400</v>
      </c>
      <c r="F16" s="18" t="s">
        <v>20</v>
      </c>
      <c r="G16" s="6">
        <v>151</v>
      </c>
      <c r="H16" s="6">
        <v>1280</v>
      </c>
      <c r="I16" s="6">
        <v>184</v>
      </c>
      <c r="J16" s="14">
        <f>Tabelle3[[#This Row],[Leistung(HP)]]/Tabelle3[[#This Row],[Gewicht(kg)]]</f>
        <v>0.11796875</v>
      </c>
      <c r="L16" s="18" t="s">
        <v>18</v>
      </c>
      <c r="M16" s="6">
        <v>1</v>
      </c>
    </row>
    <row r="17" spans="1:14" x14ac:dyDescent="0.25">
      <c r="A17" t="s">
        <v>1092</v>
      </c>
      <c r="B17" s="2" t="s">
        <v>36</v>
      </c>
      <c r="C17" s="5">
        <v>1993</v>
      </c>
      <c r="D17" s="3" t="s">
        <v>1073</v>
      </c>
      <c r="E17" s="16">
        <v>1484790</v>
      </c>
      <c r="F17" s="1" t="s">
        <v>23</v>
      </c>
      <c r="G17">
        <v>421</v>
      </c>
      <c r="H17">
        <v>1010</v>
      </c>
      <c r="I17">
        <v>299</v>
      </c>
      <c r="J17" s="13">
        <f>Tabelle3[[#This Row],[Leistung(HP)]]/Tabelle3[[#This Row],[Gewicht(kg)]]</f>
        <v>0.41683168316831681</v>
      </c>
      <c r="K17"/>
      <c r="L17" s="1" t="s">
        <v>15</v>
      </c>
      <c r="M17">
        <v>14</v>
      </c>
      <c r="N17"/>
    </row>
    <row r="18" spans="1:14" x14ac:dyDescent="0.25">
      <c r="A18" t="s">
        <v>1092</v>
      </c>
      <c r="B18" s="2" t="s">
        <v>37</v>
      </c>
      <c r="C18" s="5">
        <v>1998</v>
      </c>
      <c r="D18" s="3" t="s">
        <v>1073</v>
      </c>
      <c r="E18" s="16">
        <v>28747</v>
      </c>
      <c r="F18" s="1" t="s">
        <v>20</v>
      </c>
      <c r="G18">
        <v>190</v>
      </c>
      <c r="H18">
        <v>1320</v>
      </c>
      <c r="I18">
        <v>226</v>
      </c>
      <c r="J18" s="13">
        <f>Tabelle3[[#This Row],[Leistung(HP)]]/Tabelle3[[#This Row],[Gewicht(kg)]]</f>
        <v>0.14393939393939395</v>
      </c>
      <c r="K18"/>
      <c r="L18" s="1" t="s">
        <v>15</v>
      </c>
      <c r="M18">
        <v>0</v>
      </c>
      <c r="N18"/>
    </row>
    <row r="19" spans="1:14" x14ac:dyDescent="0.25">
      <c r="A19" t="s">
        <v>1092</v>
      </c>
      <c r="B19" s="2" t="s">
        <v>38</v>
      </c>
      <c r="C19" s="5">
        <v>1998</v>
      </c>
      <c r="D19" s="3" t="s">
        <v>1073</v>
      </c>
      <c r="E19" s="16">
        <v>47293</v>
      </c>
      <c r="F19" s="1" t="s">
        <v>20</v>
      </c>
      <c r="G19">
        <v>190</v>
      </c>
      <c r="H19">
        <v>1520</v>
      </c>
      <c r="I19">
        <v>226</v>
      </c>
      <c r="J19" s="13">
        <f>Tabelle3[[#This Row],[Leistung(HP)]]/Tabelle3[[#This Row],[Gewicht(kg)]]</f>
        <v>0.125</v>
      </c>
      <c r="K19"/>
      <c r="L19" s="1" t="s">
        <v>15</v>
      </c>
      <c r="M19">
        <v>0</v>
      </c>
      <c r="N19"/>
    </row>
    <row r="20" spans="1:14" x14ac:dyDescent="0.25">
      <c r="A20" s="6" t="s">
        <v>1092</v>
      </c>
      <c r="B20" s="7" t="s">
        <v>39</v>
      </c>
      <c r="C20" s="8">
        <v>2008</v>
      </c>
      <c r="D20" s="9" t="s">
        <v>1073</v>
      </c>
      <c r="E20" s="17">
        <v>220000</v>
      </c>
      <c r="F20" s="18" t="s">
        <v>16</v>
      </c>
      <c r="G20" s="6">
        <v>452</v>
      </c>
      <c r="H20" s="6">
        <v>1585</v>
      </c>
      <c r="I20" s="6">
        <v>489</v>
      </c>
      <c r="J20" s="14">
        <f>Tabelle3[[#This Row],[Leistung(HP)]]/Tabelle3[[#This Row],[Gewicht(kg)]]</f>
        <v>0.28517350157728705</v>
      </c>
      <c r="K20" s="6"/>
      <c r="L20" s="18" t="s">
        <v>18</v>
      </c>
      <c r="M20" s="6">
        <v>9</v>
      </c>
      <c r="N20" s="6"/>
    </row>
    <row r="21" spans="1:14" x14ac:dyDescent="0.25">
      <c r="A21" s="6" t="s">
        <v>1092</v>
      </c>
      <c r="B21" s="7" t="s">
        <v>40</v>
      </c>
      <c r="C21" s="8">
        <v>2006</v>
      </c>
      <c r="D21" s="9" t="s">
        <v>1073</v>
      </c>
      <c r="E21" s="17">
        <v>64900</v>
      </c>
      <c r="F21" s="18" t="s">
        <v>23</v>
      </c>
      <c r="G21" s="6">
        <v>261</v>
      </c>
      <c r="H21" s="6">
        <v>1750</v>
      </c>
      <c r="I21" s="6">
        <v>327</v>
      </c>
      <c r="J21" s="14">
        <f>Tabelle3[[#This Row],[Leistung(HP)]]/Tabelle3[[#This Row],[Gewicht(kg)]]</f>
        <v>0.14914285714285713</v>
      </c>
      <c r="K21" s="6"/>
      <c r="L21" s="18" t="s">
        <v>18</v>
      </c>
      <c r="M21" s="6">
        <v>2</v>
      </c>
      <c r="N21" s="6"/>
    </row>
    <row r="22" spans="1:14" x14ac:dyDescent="0.25">
      <c r="A22" t="s">
        <v>1092</v>
      </c>
      <c r="B22" s="2" t="s">
        <v>44</v>
      </c>
      <c r="C22" s="5">
        <v>1965</v>
      </c>
      <c r="D22" s="3" t="s">
        <v>1073</v>
      </c>
      <c r="E22" s="16">
        <v>111148</v>
      </c>
      <c r="F22" s="1" t="s">
        <v>16</v>
      </c>
      <c r="G22">
        <v>115</v>
      </c>
      <c r="H22">
        <v>745</v>
      </c>
      <c r="I22">
        <v>145</v>
      </c>
      <c r="J22" s="13">
        <f>Tabelle3[[#This Row],[Leistung(HP)]]/Tabelle3[[#This Row],[Gewicht(kg)]]</f>
        <v>0.15436241610738255</v>
      </c>
      <c r="K22"/>
      <c r="L22" s="1" t="s">
        <v>15</v>
      </c>
      <c r="M22">
        <v>0</v>
      </c>
      <c r="N22"/>
    </row>
    <row r="23" spans="1:14" x14ac:dyDescent="0.25">
      <c r="A23" t="s">
        <v>1092</v>
      </c>
      <c r="B23" s="2" t="s">
        <v>45</v>
      </c>
      <c r="C23" s="5">
        <v>1963</v>
      </c>
      <c r="D23" s="3" t="s">
        <v>1073</v>
      </c>
      <c r="E23" s="16">
        <v>45146</v>
      </c>
      <c r="F23" s="1" t="s">
        <v>16</v>
      </c>
      <c r="G23">
        <v>112</v>
      </c>
      <c r="H23">
        <v>950</v>
      </c>
      <c r="I23">
        <v>134</v>
      </c>
      <c r="J23" s="13">
        <f>Tabelle3[[#This Row],[Leistung(HP)]]/Tabelle3[[#This Row],[Gewicht(kg)]]</f>
        <v>0.11789473684210526</v>
      </c>
      <c r="K23"/>
      <c r="L23" s="1" t="s">
        <v>15</v>
      </c>
      <c r="M23">
        <v>0</v>
      </c>
      <c r="N23"/>
    </row>
    <row r="24" spans="1:14" x14ac:dyDescent="0.25">
      <c r="A24" s="6" t="s">
        <v>1092</v>
      </c>
      <c r="B24" s="7" t="s">
        <v>41</v>
      </c>
      <c r="C24" s="8">
        <v>1965</v>
      </c>
      <c r="D24" s="9" t="s">
        <v>1073</v>
      </c>
      <c r="E24" s="17">
        <v>10000000</v>
      </c>
      <c r="F24" s="18" t="s">
        <v>16</v>
      </c>
      <c r="G24" s="6">
        <v>173</v>
      </c>
      <c r="H24" s="6">
        <v>620</v>
      </c>
      <c r="I24" s="6">
        <v>175</v>
      </c>
      <c r="J24" s="14">
        <f>Tabelle3[[#This Row],[Leistung(HP)]]/Tabelle3[[#This Row],[Gewicht(kg)]]</f>
        <v>0.27903225806451615</v>
      </c>
      <c r="K24" s="6"/>
      <c r="L24" s="18" t="s">
        <v>18</v>
      </c>
      <c r="M24" s="6">
        <v>11</v>
      </c>
      <c r="N24" s="6"/>
    </row>
    <row r="25" spans="1:14" x14ac:dyDescent="0.25">
      <c r="A25" t="s">
        <v>1092</v>
      </c>
      <c r="B25" s="2" t="s">
        <v>42</v>
      </c>
      <c r="C25" s="5">
        <v>2004</v>
      </c>
      <c r="D25" s="3" t="s">
        <v>1073</v>
      </c>
      <c r="E25" s="16">
        <v>32267</v>
      </c>
      <c r="F25" s="1" t="s">
        <v>20</v>
      </c>
      <c r="G25">
        <v>241</v>
      </c>
      <c r="H25">
        <v>1347</v>
      </c>
      <c r="I25">
        <v>305</v>
      </c>
      <c r="J25" s="13">
        <f>Tabelle3[[#This Row],[Leistung(HP)]]/Tabelle3[[#This Row],[Gewicht(kg)]]</f>
        <v>0.17891610987379361</v>
      </c>
      <c r="K25"/>
      <c r="L25" s="1" t="s">
        <v>15</v>
      </c>
      <c r="M25">
        <v>2</v>
      </c>
      <c r="N25"/>
    </row>
    <row r="26" spans="1:14" s="6" customFormat="1" x14ac:dyDescent="0.25">
      <c r="A26" t="s">
        <v>1092</v>
      </c>
      <c r="B26" s="2" t="s">
        <v>43</v>
      </c>
      <c r="C26" s="5">
        <v>2001</v>
      </c>
      <c r="D26" s="3" t="s">
        <v>1073</v>
      </c>
      <c r="E26" s="16">
        <v>45429</v>
      </c>
      <c r="F26" s="1" t="s">
        <v>20</v>
      </c>
      <c r="G26">
        <v>221</v>
      </c>
      <c r="H26">
        <v>1415</v>
      </c>
      <c r="I26">
        <v>269</v>
      </c>
      <c r="J26" s="13">
        <f>Tabelle3[[#This Row],[Leistung(HP)]]/Tabelle3[[#This Row],[Gewicht(kg)]]</f>
        <v>0.15618374558303888</v>
      </c>
      <c r="K26"/>
      <c r="L26" s="1" t="s">
        <v>15</v>
      </c>
      <c r="M26">
        <v>1</v>
      </c>
      <c r="N26"/>
    </row>
    <row r="27" spans="1:14" s="6" customFormat="1" x14ac:dyDescent="0.25">
      <c r="A27" t="s">
        <v>1092</v>
      </c>
      <c r="B27" s="2" t="s">
        <v>46</v>
      </c>
      <c r="C27" s="5">
        <v>1966</v>
      </c>
      <c r="D27" s="3" t="s">
        <v>1073</v>
      </c>
      <c r="E27" s="16">
        <v>25345</v>
      </c>
      <c r="F27" s="1" t="s">
        <v>16</v>
      </c>
      <c r="G27">
        <v>110</v>
      </c>
      <c r="H27">
        <v>960</v>
      </c>
      <c r="I27">
        <v>142</v>
      </c>
      <c r="J27" s="13">
        <f>Tabelle3[[#This Row],[Leistung(HP)]]/Tabelle3[[#This Row],[Gewicht(kg)]]</f>
        <v>0.11458333333333333</v>
      </c>
      <c r="K27"/>
      <c r="L27" s="1" t="s">
        <v>15</v>
      </c>
      <c r="M27">
        <v>0</v>
      </c>
      <c r="N27"/>
    </row>
    <row r="28" spans="1:14" s="6" customFormat="1" x14ac:dyDescent="0.25">
      <c r="A28" t="s">
        <v>1092</v>
      </c>
      <c r="B28" s="2" t="s">
        <v>47</v>
      </c>
      <c r="C28" s="5">
        <v>2001</v>
      </c>
      <c r="D28" s="3" t="s">
        <v>1073</v>
      </c>
      <c r="E28" s="16">
        <v>47153</v>
      </c>
      <c r="F28" s="1" t="s">
        <v>20</v>
      </c>
      <c r="G28">
        <v>219</v>
      </c>
      <c r="H28">
        <v>1450</v>
      </c>
      <c r="I28">
        <v>269</v>
      </c>
      <c r="J28" s="13">
        <f>Tabelle3[[#This Row],[Leistung(HP)]]/Tabelle3[[#This Row],[Gewicht(kg)]]</f>
        <v>0.15103448275862069</v>
      </c>
      <c r="K28"/>
      <c r="L28" s="1" t="s">
        <v>15</v>
      </c>
      <c r="M28">
        <v>1</v>
      </c>
      <c r="N28"/>
    </row>
    <row r="29" spans="1:14" x14ac:dyDescent="0.25">
      <c r="A29" t="s">
        <v>1093</v>
      </c>
      <c r="B29" s="2" t="s">
        <v>48</v>
      </c>
      <c r="C29" s="5">
        <v>1973</v>
      </c>
      <c r="D29" s="3" t="s">
        <v>1074</v>
      </c>
      <c r="E29" s="16">
        <v>59866</v>
      </c>
      <c r="F29" s="1" t="s">
        <v>49</v>
      </c>
      <c r="G29">
        <v>141</v>
      </c>
      <c r="H29">
        <v>715</v>
      </c>
      <c r="I29">
        <v>158</v>
      </c>
      <c r="J29" s="13">
        <f>Tabelle3[[#This Row],[Leistung(HP)]]/Tabelle3[[#This Row],[Gewicht(kg)]]</f>
        <v>0.19720279720279721</v>
      </c>
      <c r="K29"/>
      <c r="L29" s="1" t="s">
        <v>15</v>
      </c>
      <c r="M29">
        <v>2</v>
      </c>
      <c r="N29"/>
    </row>
    <row r="30" spans="1:14" x14ac:dyDescent="0.25">
      <c r="A30" t="s">
        <v>1093</v>
      </c>
      <c r="B30" s="2" t="s">
        <v>50</v>
      </c>
      <c r="C30" s="5">
        <v>1973</v>
      </c>
      <c r="D30" s="3" t="s">
        <v>1074</v>
      </c>
      <c r="E30" s="16">
        <v>23684</v>
      </c>
      <c r="F30" s="1" t="s">
        <v>49</v>
      </c>
      <c r="G30">
        <v>125</v>
      </c>
      <c r="H30">
        <v>930</v>
      </c>
      <c r="I30">
        <v>151</v>
      </c>
      <c r="J30" s="13">
        <f>Tabelle3[[#This Row],[Leistung(HP)]]/Tabelle3[[#This Row],[Gewicht(kg)]]</f>
        <v>0.13440860215053763</v>
      </c>
      <c r="K30"/>
      <c r="L30" s="1" t="s">
        <v>15</v>
      </c>
      <c r="M30">
        <v>0</v>
      </c>
      <c r="N30"/>
    </row>
    <row r="31" spans="1:14" x14ac:dyDescent="0.25">
      <c r="A31" t="s">
        <v>1094</v>
      </c>
      <c r="B31" s="2" t="s">
        <v>51</v>
      </c>
      <c r="C31" s="5">
        <v>2004</v>
      </c>
      <c r="D31" s="3" t="s">
        <v>1071</v>
      </c>
      <c r="E31" s="16">
        <v>246741</v>
      </c>
      <c r="F31" s="1" t="s">
        <v>16</v>
      </c>
      <c r="G31">
        <v>522</v>
      </c>
      <c r="H31">
        <v>1123</v>
      </c>
      <c r="I31">
        <v>520</v>
      </c>
      <c r="J31" s="13">
        <f>Tabelle3[[#This Row],[Leistung(HP)]]/Tabelle3[[#This Row],[Gewicht(kg)]]</f>
        <v>0.46482635796972394</v>
      </c>
      <c r="K31"/>
      <c r="L31" s="1" t="s">
        <v>15</v>
      </c>
      <c r="M31">
        <v>17</v>
      </c>
      <c r="N31"/>
    </row>
    <row r="32" spans="1:14" x14ac:dyDescent="0.25">
      <c r="A32" s="6" t="s">
        <v>1094</v>
      </c>
      <c r="B32" s="7" t="s">
        <v>52</v>
      </c>
      <c r="C32" s="8">
        <v>2008</v>
      </c>
      <c r="D32" s="9" t="s">
        <v>1071</v>
      </c>
      <c r="E32" s="17">
        <v>100000</v>
      </c>
      <c r="F32" s="18" t="s">
        <v>16</v>
      </c>
      <c r="G32" s="6">
        <v>387</v>
      </c>
      <c r="H32" s="6">
        <v>1120</v>
      </c>
      <c r="I32" s="6">
        <v>417</v>
      </c>
      <c r="J32" s="14">
        <f>Tabelle3[[#This Row],[Leistung(HP)]]/Tabelle3[[#This Row],[Gewicht(kg)]]</f>
        <v>0.34553571428571428</v>
      </c>
      <c r="K32" s="6"/>
      <c r="L32" s="18" t="s">
        <v>18</v>
      </c>
      <c r="M32" s="6">
        <v>14</v>
      </c>
      <c r="N32" s="6"/>
    </row>
    <row r="33" spans="1:14" x14ac:dyDescent="0.25">
      <c r="A33" t="s">
        <v>1094</v>
      </c>
      <c r="B33" s="2" t="s">
        <v>53</v>
      </c>
      <c r="C33" s="5">
        <v>2004</v>
      </c>
      <c r="D33" s="3" t="s">
        <v>1071</v>
      </c>
      <c r="E33" s="16">
        <v>246740</v>
      </c>
      <c r="F33" s="1" t="s">
        <v>16</v>
      </c>
      <c r="G33">
        <v>531</v>
      </c>
      <c r="H33">
        <v>1180</v>
      </c>
      <c r="I33">
        <v>492</v>
      </c>
      <c r="J33" s="13">
        <f>Tabelle3[[#This Row],[Leistung(HP)]]/Tabelle3[[#This Row],[Gewicht(kg)]]</f>
        <v>0.45</v>
      </c>
      <c r="K33"/>
      <c r="L33" s="1" t="s">
        <v>15</v>
      </c>
      <c r="M33">
        <v>16</v>
      </c>
      <c r="N33"/>
    </row>
    <row r="34" spans="1:14" x14ac:dyDescent="0.25">
      <c r="A34" s="6" t="s">
        <v>1094</v>
      </c>
      <c r="B34" s="7" t="s">
        <v>54</v>
      </c>
      <c r="C34" s="8">
        <v>2009</v>
      </c>
      <c r="D34" s="9" t="s">
        <v>1071</v>
      </c>
      <c r="E34" s="17">
        <v>250000</v>
      </c>
      <c r="F34" s="18" t="s">
        <v>16</v>
      </c>
      <c r="G34" s="6">
        <v>627</v>
      </c>
      <c r="H34" s="6">
        <v>1120</v>
      </c>
      <c r="I34" s="6">
        <v>579</v>
      </c>
      <c r="J34" s="14">
        <f>Tabelle3[[#This Row],[Leistung(HP)]]/Tabelle3[[#This Row],[Gewicht(kg)]]</f>
        <v>0.55982142857142858</v>
      </c>
      <c r="K34" s="6"/>
      <c r="L34" s="18" t="s">
        <v>18</v>
      </c>
      <c r="M34" s="6">
        <v>21</v>
      </c>
      <c r="N34" s="6"/>
    </row>
    <row r="35" spans="1:14" s="6" customFormat="1" x14ac:dyDescent="0.25">
      <c r="A35" t="s">
        <v>1094</v>
      </c>
      <c r="B35" s="2" t="s">
        <v>55</v>
      </c>
      <c r="C35" s="5">
        <v>2004</v>
      </c>
      <c r="D35" s="3" t="s">
        <v>1071</v>
      </c>
      <c r="E35" s="16">
        <v>123202</v>
      </c>
      <c r="F35" s="1" t="s">
        <v>16</v>
      </c>
      <c r="G35">
        <v>264</v>
      </c>
      <c r="H35">
        <v>1120</v>
      </c>
      <c r="I35">
        <v>239</v>
      </c>
      <c r="J35" s="13">
        <f>Tabelle3[[#This Row],[Leistung(HP)]]/Tabelle3[[#This Row],[Gewicht(kg)]]</f>
        <v>0.23571428571428571</v>
      </c>
      <c r="K35"/>
      <c r="L35" s="1" t="s">
        <v>15</v>
      </c>
      <c r="M35">
        <v>9</v>
      </c>
      <c r="N35"/>
    </row>
    <row r="36" spans="1:14" s="6" customFormat="1" x14ac:dyDescent="0.25">
      <c r="A36" t="s">
        <v>1094</v>
      </c>
      <c r="B36" s="2" t="s">
        <v>56</v>
      </c>
      <c r="C36" s="5">
        <v>2004</v>
      </c>
      <c r="D36" s="3" t="s">
        <v>1071</v>
      </c>
      <c r="E36" s="16">
        <v>49793</v>
      </c>
      <c r="F36" s="1" t="s">
        <v>16</v>
      </c>
      <c r="G36">
        <v>263</v>
      </c>
      <c r="H36">
        <v>1190</v>
      </c>
      <c r="I36">
        <v>238</v>
      </c>
      <c r="J36" s="13">
        <f>Tabelle3[[#This Row],[Leistung(HP)]]/Tabelle3[[#This Row],[Gewicht(kg)]]</f>
        <v>0.22100840336134453</v>
      </c>
      <c r="K36"/>
      <c r="L36" s="1" t="s">
        <v>15</v>
      </c>
      <c r="M36">
        <v>7</v>
      </c>
      <c r="N36"/>
    </row>
    <row r="37" spans="1:14" s="6" customFormat="1" x14ac:dyDescent="0.25">
      <c r="A37" s="6" t="s">
        <v>1095</v>
      </c>
      <c r="B37" s="7" t="s">
        <v>57</v>
      </c>
      <c r="C37" s="8">
        <v>1960</v>
      </c>
      <c r="D37" s="9" t="s">
        <v>1072</v>
      </c>
      <c r="E37" s="17">
        <v>725000</v>
      </c>
      <c r="F37" s="18"/>
      <c r="G37" s="6">
        <v>546</v>
      </c>
      <c r="H37" s="6">
        <v>1437</v>
      </c>
      <c r="I37" s="6">
        <v>718</v>
      </c>
      <c r="J37" s="14">
        <f>Tabelle3[[#This Row],[Leistung(HP)]]/Tabelle3[[#This Row],[Gewicht(kg)]]</f>
        <v>0.37995824634655534</v>
      </c>
      <c r="K37" s="6" t="s">
        <v>8</v>
      </c>
      <c r="L37" s="18" t="s">
        <v>18</v>
      </c>
      <c r="M37" s="6">
        <v>14</v>
      </c>
    </row>
    <row r="38" spans="1:14" x14ac:dyDescent="0.25">
      <c r="A38" t="s">
        <v>1096</v>
      </c>
      <c r="B38" s="2" t="s">
        <v>58</v>
      </c>
      <c r="C38" s="5">
        <v>2000</v>
      </c>
      <c r="D38" s="3" t="s">
        <v>1070</v>
      </c>
      <c r="E38" s="16">
        <v>174591</v>
      </c>
      <c r="F38" s="1" t="s">
        <v>16</v>
      </c>
      <c r="G38">
        <v>428</v>
      </c>
      <c r="H38">
        <v>1775</v>
      </c>
      <c r="I38">
        <v>552</v>
      </c>
      <c r="J38" s="13">
        <f>Tabelle3[[#This Row],[Leistung(HP)]]/Tabelle3[[#This Row],[Gewicht(kg)]]</f>
        <v>0.24112676056338028</v>
      </c>
      <c r="K38"/>
      <c r="L38" s="1" t="s">
        <v>15</v>
      </c>
      <c r="M38">
        <v>8</v>
      </c>
      <c r="N38"/>
    </row>
    <row r="39" spans="1:14" x14ac:dyDescent="0.25">
      <c r="A39" t="s">
        <v>1096</v>
      </c>
      <c r="B39" s="2" t="s">
        <v>59</v>
      </c>
      <c r="C39" s="5">
        <v>2003</v>
      </c>
      <c r="D39" s="3" t="s">
        <v>1070</v>
      </c>
      <c r="E39" s="16">
        <v>135735</v>
      </c>
      <c r="F39" s="1" t="s">
        <v>16</v>
      </c>
      <c r="G39">
        <v>458</v>
      </c>
      <c r="H39">
        <v>1710</v>
      </c>
      <c r="I39">
        <v>580</v>
      </c>
      <c r="J39" s="13">
        <f>Tabelle3[[#This Row],[Leistung(HP)]]/Tabelle3[[#This Row],[Gewicht(kg)]]</f>
        <v>0.26783625730994154</v>
      </c>
      <c r="K39"/>
      <c r="L39" s="1" t="s">
        <v>15</v>
      </c>
      <c r="M39">
        <v>9</v>
      </c>
      <c r="N39"/>
    </row>
    <row r="40" spans="1:14" x14ac:dyDescent="0.25">
      <c r="A40" s="6" t="s">
        <v>1096</v>
      </c>
      <c r="B40" s="7" t="s">
        <v>60</v>
      </c>
      <c r="C40" s="8">
        <v>2006</v>
      </c>
      <c r="D40" s="9" t="s">
        <v>1070</v>
      </c>
      <c r="E40" s="17">
        <v>181860</v>
      </c>
      <c r="F40" s="18" t="s">
        <v>16</v>
      </c>
      <c r="G40" s="6">
        <v>458</v>
      </c>
      <c r="H40" s="6">
        <v>1710</v>
      </c>
      <c r="I40" s="6">
        <v>580</v>
      </c>
      <c r="J40" s="14">
        <f>Tabelle3[[#This Row],[Leistung(HP)]]/Tabelle3[[#This Row],[Gewicht(kg)]]</f>
        <v>0.26783625730994154</v>
      </c>
      <c r="K40" s="6"/>
      <c r="L40" s="18" t="s">
        <v>18</v>
      </c>
      <c r="M40" s="6">
        <v>9</v>
      </c>
      <c r="N40" s="6"/>
    </row>
    <row r="41" spans="1:14" x14ac:dyDescent="0.25">
      <c r="A41" t="s">
        <v>1096</v>
      </c>
      <c r="B41" s="2" t="s">
        <v>61</v>
      </c>
      <c r="C41" s="5">
        <v>1999</v>
      </c>
      <c r="D41" s="3" t="s">
        <v>1070</v>
      </c>
      <c r="E41" s="16">
        <v>335978</v>
      </c>
      <c r="F41" s="1" t="s">
        <v>16</v>
      </c>
      <c r="G41">
        <v>560</v>
      </c>
      <c r="H41">
        <v>1970</v>
      </c>
      <c r="I41">
        <v>758</v>
      </c>
      <c r="J41" s="13">
        <f>Tabelle3[[#This Row],[Leistung(HP)]]/Tabelle3[[#This Row],[Gewicht(kg)]]</f>
        <v>0.28426395939086296</v>
      </c>
      <c r="K41"/>
      <c r="L41" s="1" t="s">
        <v>15</v>
      </c>
      <c r="M41">
        <v>9</v>
      </c>
      <c r="N41"/>
    </row>
    <row r="42" spans="1:14" s="6" customFormat="1" x14ac:dyDescent="0.25">
      <c r="A42" t="s">
        <v>1096</v>
      </c>
      <c r="B42" s="2" t="s">
        <v>62</v>
      </c>
      <c r="C42" s="5">
        <v>2004</v>
      </c>
      <c r="D42" s="3" t="s">
        <v>1070</v>
      </c>
      <c r="E42" s="16">
        <v>209248</v>
      </c>
      <c r="F42" s="1" t="s">
        <v>16</v>
      </c>
      <c r="G42">
        <v>467</v>
      </c>
      <c r="H42">
        <v>1835</v>
      </c>
      <c r="I42">
        <v>552</v>
      </c>
      <c r="J42" s="13">
        <f>Tabelle3[[#This Row],[Leistung(HP)]]/Tabelle3[[#This Row],[Gewicht(kg)]]</f>
        <v>0.25449591280653949</v>
      </c>
      <c r="K42"/>
      <c r="L42" s="1" t="s">
        <v>15</v>
      </c>
      <c r="M42">
        <v>9</v>
      </c>
      <c r="N42"/>
    </row>
    <row r="43" spans="1:14" x14ac:dyDescent="0.25">
      <c r="A43" t="s">
        <v>1097</v>
      </c>
      <c r="B43" s="2" t="s">
        <v>63</v>
      </c>
      <c r="C43" s="5">
        <v>2002</v>
      </c>
      <c r="D43" s="3" t="s">
        <v>1075</v>
      </c>
      <c r="E43" s="16">
        <v>20939</v>
      </c>
      <c r="F43" s="1" t="s">
        <v>20</v>
      </c>
      <c r="G43">
        <v>75</v>
      </c>
      <c r="H43">
        <v>920</v>
      </c>
      <c r="I43">
        <v>128</v>
      </c>
      <c r="J43" s="13">
        <f>Tabelle3[[#This Row],[Leistung(HP)]]/Tabelle3[[#This Row],[Gewicht(kg)]]</f>
        <v>8.1521739130434784E-2</v>
      </c>
      <c r="K43"/>
      <c r="L43" s="1" t="s">
        <v>15</v>
      </c>
      <c r="M43">
        <v>0</v>
      </c>
      <c r="N43"/>
    </row>
    <row r="44" spans="1:14" x14ac:dyDescent="0.25">
      <c r="A44" t="s">
        <v>1097</v>
      </c>
      <c r="B44" s="2" t="s">
        <v>64</v>
      </c>
      <c r="C44" s="5">
        <v>2003</v>
      </c>
      <c r="D44" s="3" t="s">
        <v>1075</v>
      </c>
      <c r="E44" s="16">
        <v>40011</v>
      </c>
      <c r="F44" s="1" t="s">
        <v>23</v>
      </c>
      <c r="G44">
        <v>250</v>
      </c>
      <c r="H44">
        <v>1495</v>
      </c>
      <c r="I44">
        <v>326</v>
      </c>
      <c r="J44" s="13">
        <f>Tabelle3[[#This Row],[Leistung(HP)]]/Tabelle3[[#This Row],[Gewicht(kg)]]</f>
        <v>0.16722408026755853</v>
      </c>
      <c r="K44"/>
      <c r="L44" s="1" t="s">
        <v>15</v>
      </c>
      <c r="M44">
        <v>2</v>
      </c>
      <c r="N44"/>
    </row>
    <row r="45" spans="1:14" x14ac:dyDescent="0.25">
      <c r="A45" t="s">
        <v>1097</v>
      </c>
      <c r="B45" s="2" t="s">
        <v>65</v>
      </c>
      <c r="C45" s="5">
        <v>2004</v>
      </c>
      <c r="D45" s="3" t="s">
        <v>1075</v>
      </c>
      <c r="E45" s="16">
        <v>970655</v>
      </c>
      <c r="F45" s="1" t="s">
        <v>16</v>
      </c>
      <c r="G45">
        <v>462</v>
      </c>
      <c r="H45">
        <v>1080</v>
      </c>
      <c r="I45">
        <v>509</v>
      </c>
      <c r="J45" s="13">
        <f>Tabelle3[[#This Row],[Leistung(HP)]]/Tabelle3[[#This Row],[Gewicht(kg)]]</f>
        <v>0.42777777777777776</v>
      </c>
      <c r="K45" t="s">
        <v>9</v>
      </c>
      <c r="L45" s="1" t="s">
        <v>15</v>
      </c>
      <c r="M45">
        <v>17</v>
      </c>
      <c r="N45"/>
    </row>
    <row r="46" spans="1:14" x14ac:dyDescent="0.25">
      <c r="A46" t="s">
        <v>1097</v>
      </c>
      <c r="B46" s="2" t="s">
        <v>66</v>
      </c>
      <c r="C46" s="5">
        <v>2002</v>
      </c>
      <c r="D46" s="3" t="s">
        <v>1075</v>
      </c>
      <c r="E46" s="16">
        <v>991270</v>
      </c>
      <c r="F46" s="1" t="s">
        <v>16</v>
      </c>
      <c r="G46">
        <v>471</v>
      </c>
      <c r="H46" t="s">
        <v>67</v>
      </c>
      <c r="I46">
        <v>519</v>
      </c>
      <c r="J46" s="13" t="e">
        <f>Tabelle3[[#This Row],[Leistung(HP)]]/Tabelle3[[#This Row],[Gewicht(kg)]]</f>
        <v>#VALUE!</v>
      </c>
      <c r="K46" t="s">
        <v>9</v>
      </c>
      <c r="L46" s="1" t="s">
        <v>15</v>
      </c>
      <c r="M46">
        <v>17</v>
      </c>
      <c r="N46"/>
    </row>
    <row r="47" spans="1:14" x14ac:dyDescent="0.25">
      <c r="A47" t="s">
        <v>1097</v>
      </c>
      <c r="B47" s="2" t="s">
        <v>68</v>
      </c>
      <c r="C47" s="5">
        <v>2003</v>
      </c>
      <c r="D47" s="3" t="s">
        <v>1075</v>
      </c>
      <c r="E47" s="16">
        <v>1498193</v>
      </c>
      <c r="F47" s="1" t="s">
        <v>23</v>
      </c>
      <c r="G47">
        <v>612</v>
      </c>
      <c r="H47">
        <v>1530</v>
      </c>
      <c r="I47">
        <v>763</v>
      </c>
      <c r="J47" s="13">
        <f>Tabelle3[[#This Row],[Leistung(HP)]]/Tabelle3[[#This Row],[Gewicht(kg)]]</f>
        <v>0.4</v>
      </c>
      <c r="K47"/>
      <c r="L47" s="1" t="s">
        <v>15</v>
      </c>
      <c r="M47">
        <v>14</v>
      </c>
      <c r="N47"/>
    </row>
    <row r="48" spans="1:14" x14ac:dyDescent="0.25">
      <c r="A48" t="s">
        <v>1097</v>
      </c>
      <c r="B48" s="2" t="s">
        <v>69</v>
      </c>
      <c r="C48" s="5">
        <v>2003</v>
      </c>
      <c r="D48" s="3" t="s">
        <v>1075</v>
      </c>
      <c r="E48" s="16">
        <v>1497780</v>
      </c>
      <c r="F48" s="1" t="s">
        <v>23</v>
      </c>
      <c r="G48">
        <v>609</v>
      </c>
      <c r="H48">
        <v>1550</v>
      </c>
      <c r="I48">
        <v>763</v>
      </c>
      <c r="J48" s="13">
        <f>Tabelle3[[#This Row],[Leistung(HP)]]/Tabelle3[[#This Row],[Gewicht(kg)]]</f>
        <v>0.39290322580645159</v>
      </c>
      <c r="K48"/>
      <c r="L48" s="1" t="s">
        <v>15</v>
      </c>
      <c r="M48">
        <v>13</v>
      </c>
      <c r="N48"/>
    </row>
    <row r="49" spans="1:14" x14ac:dyDescent="0.25">
      <c r="A49" t="s">
        <v>1097</v>
      </c>
      <c r="B49" s="2" t="s">
        <v>70</v>
      </c>
      <c r="C49" s="5">
        <v>2003</v>
      </c>
      <c r="D49" s="3" t="s">
        <v>1075</v>
      </c>
      <c r="E49" s="16">
        <v>1497780</v>
      </c>
      <c r="F49" s="1" t="s">
        <v>23</v>
      </c>
      <c r="G49">
        <v>509</v>
      </c>
      <c r="H49" t="s">
        <v>67</v>
      </c>
      <c r="I49">
        <v>642</v>
      </c>
      <c r="J49" s="13" t="e">
        <f>Tabelle3[[#This Row],[Leistung(HP)]]/Tabelle3[[#This Row],[Gewicht(kg)]]</f>
        <v>#VALUE!</v>
      </c>
      <c r="K49"/>
      <c r="L49" s="1" t="s">
        <v>15</v>
      </c>
      <c r="M49">
        <v>9</v>
      </c>
      <c r="N49"/>
    </row>
    <row r="50" spans="1:14" x14ac:dyDescent="0.25">
      <c r="A50" t="s">
        <v>1097</v>
      </c>
      <c r="B50" s="2" t="s">
        <v>92</v>
      </c>
      <c r="C50" s="5">
        <v>1982</v>
      </c>
      <c r="D50" s="3" t="s">
        <v>1075</v>
      </c>
      <c r="E50" s="16">
        <v>65722</v>
      </c>
      <c r="F50" s="1" t="s">
        <v>23</v>
      </c>
      <c r="G50">
        <v>204</v>
      </c>
      <c r="H50">
        <v>1290</v>
      </c>
      <c r="I50">
        <v>294</v>
      </c>
      <c r="J50" s="13">
        <f>Tabelle3[[#This Row],[Leistung(HP)]]/Tabelle3[[#This Row],[Gewicht(kg)]]</f>
        <v>0.15813953488372093</v>
      </c>
      <c r="K50"/>
      <c r="L50" s="1" t="s">
        <v>15</v>
      </c>
      <c r="M50">
        <v>1</v>
      </c>
      <c r="N50"/>
    </row>
    <row r="51" spans="1:14" x14ac:dyDescent="0.25">
      <c r="A51" s="6" t="s">
        <v>1097</v>
      </c>
      <c r="B51" s="7" t="s">
        <v>71</v>
      </c>
      <c r="C51" s="8">
        <v>2006</v>
      </c>
      <c r="D51" s="9" t="s">
        <v>1075</v>
      </c>
      <c r="E51" s="17">
        <v>4750000</v>
      </c>
      <c r="F51" s="18" t="s">
        <v>28</v>
      </c>
      <c r="G51" s="6">
        <v>662</v>
      </c>
      <c r="H51" s="6">
        <v>925</v>
      </c>
      <c r="I51" s="6">
        <v>1119</v>
      </c>
      <c r="J51" s="14">
        <f>Tabelle3[[#This Row],[Leistung(HP)]]/Tabelle3[[#This Row],[Gewicht(kg)]]</f>
        <v>0.71567567567567569</v>
      </c>
      <c r="K51" t="s">
        <v>10</v>
      </c>
      <c r="L51" s="18" t="s">
        <v>18</v>
      </c>
      <c r="M51" s="6">
        <v>23</v>
      </c>
      <c r="N51" s="6"/>
    </row>
    <row r="52" spans="1:14" x14ac:dyDescent="0.25">
      <c r="A52" s="6" t="s">
        <v>1097</v>
      </c>
      <c r="B52" s="7" t="s">
        <v>72</v>
      </c>
      <c r="C52" s="8">
        <v>2010</v>
      </c>
      <c r="D52" s="9" t="s">
        <v>1075</v>
      </c>
      <c r="E52" s="17" t="s">
        <v>73</v>
      </c>
      <c r="F52" s="18" t="s">
        <v>28</v>
      </c>
      <c r="G52" s="6">
        <v>678</v>
      </c>
      <c r="H52" s="6">
        <v>875</v>
      </c>
      <c r="I52" s="6">
        <v>1198</v>
      </c>
      <c r="J52" s="14">
        <f>Tabelle3[[#This Row],[Leistung(HP)]]/Tabelle3[[#This Row],[Gewicht(kg)]]</f>
        <v>0.77485714285714291</v>
      </c>
      <c r="K52" s="6"/>
      <c r="L52" s="18" t="s">
        <v>18</v>
      </c>
      <c r="M52" s="6">
        <v>0</v>
      </c>
      <c r="N52" s="6"/>
    </row>
    <row r="53" spans="1:14" s="6" customFormat="1" x14ac:dyDescent="0.25">
      <c r="A53" s="6" t="s">
        <v>1097</v>
      </c>
      <c r="B53" s="7" t="s">
        <v>74</v>
      </c>
      <c r="C53" s="8">
        <v>2007</v>
      </c>
      <c r="D53" s="9" t="s">
        <v>1075</v>
      </c>
      <c r="E53" s="17">
        <v>166700</v>
      </c>
      <c r="F53" s="18" t="s">
        <v>23</v>
      </c>
      <c r="G53" s="6">
        <v>421</v>
      </c>
      <c r="H53" s="6">
        <v>1560</v>
      </c>
      <c r="I53" s="6">
        <v>438</v>
      </c>
      <c r="J53" s="14">
        <f>Tabelle3[[#This Row],[Leistung(HP)]]/Tabelle3[[#This Row],[Gewicht(kg)]]</f>
        <v>0.26987179487179486</v>
      </c>
      <c r="L53" s="18" t="s">
        <v>18</v>
      </c>
      <c r="M53" s="6">
        <v>10</v>
      </c>
    </row>
    <row r="54" spans="1:14" x14ac:dyDescent="0.25">
      <c r="A54" s="6" t="s">
        <v>1097</v>
      </c>
      <c r="B54" s="7" t="s">
        <v>76</v>
      </c>
      <c r="C54" s="8">
        <v>2009</v>
      </c>
      <c r="D54" s="9" t="s">
        <v>1075</v>
      </c>
      <c r="E54" s="17">
        <v>199400</v>
      </c>
      <c r="F54" s="18" t="s">
        <v>23</v>
      </c>
      <c r="G54" s="6">
        <v>527</v>
      </c>
      <c r="H54" s="6">
        <v>1620</v>
      </c>
      <c r="I54" s="6">
        <v>540</v>
      </c>
      <c r="J54" s="14">
        <f>Tabelle3[[#This Row],[Leistung(HP)]]/Tabelle3[[#This Row],[Gewicht(kg)]]</f>
        <v>0.32530864197530862</v>
      </c>
      <c r="K54" s="6"/>
      <c r="L54" s="18" t="s">
        <v>18</v>
      </c>
      <c r="M54" s="6">
        <v>12</v>
      </c>
      <c r="N54" s="6"/>
    </row>
    <row r="55" spans="1:14" x14ac:dyDescent="0.25">
      <c r="A55" s="6" t="s">
        <v>1097</v>
      </c>
      <c r="B55" s="7" t="s">
        <v>75</v>
      </c>
      <c r="C55" s="8">
        <v>2010</v>
      </c>
      <c r="D55" s="9" t="s">
        <v>1075</v>
      </c>
      <c r="E55" s="17" t="s">
        <v>73</v>
      </c>
      <c r="F55" s="18" t="s">
        <v>23</v>
      </c>
      <c r="G55" s="6">
        <v>537</v>
      </c>
      <c r="H55" s="6">
        <v>1598</v>
      </c>
      <c r="I55" s="6">
        <v>549</v>
      </c>
      <c r="J55" s="14">
        <f>Tabelle3[[#This Row],[Leistung(HP)]]/Tabelle3[[#This Row],[Gewicht(kg)]]</f>
        <v>0.33604505632040049</v>
      </c>
      <c r="K55" s="6"/>
      <c r="L55" s="18" t="s">
        <v>18</v>
      </c>
      <c r="M55" s="6">
        <v>0</v>
      </c>
      <c r="N55" s="6"/>
    </row>
    <row r="56" spans="1:14" x14ac:dyDescent="0.25">
      <c r="A56" t="s">
        <v>1097</v>
      </c>
      <c r="B56" s="2" t="s">
        <v>78</v>
      </c>
      <c r="C56" s="5">
        <v>2009</v>
      </c>
      <c r="D56" s="3" t="s">
        <v>1075</v>
      </c>
      <c r="E56" s="16" t="s">
        <v>25</v>
      </c>
      <c r="G56" t="s">
        <v>25</v>
      </c>
      <c r="H56" t="s">
        <v>25</v>
      </c>
      <c r="I56" t="s">
        <v>25</v>
      </c>
      <c r="J56" s="13" t="e">
        <f>Tabelle3[[#This Row],[Leistung(HP)]]/Tabelle3[[#This Row],[Gewicht(kg)]]</f>
        <v>#VALUE!</v>
      </c>
      <c r="K56" t="s">
        <v>10</v>
      </c>
      <c r="L56" s="1" t="s">
        <v>15</v>
      </c>
      <c r="M56" t="s">
        <v>25</v>
      </c>
      <c r="N56"/>
    </row>
    <row r="57" spans="1:14" x14ac:dyDescent="0.25">
      <c r="A57" t="s">
        <v>1097</v>
      </c>
      <c r="B57" s="2" t="s">
        <v>77</v>
      </c>
      <c r="C57" s="5">
        <v>2009</v>
      </c>
      <c r="D57" s="3" t="s">
        <v>1075</v>
      </c>
      <c r="E57" s="16" t="s">
        <v>25</v>
      </c>
      <c r="G57" t="s">
        <v>25</v>
      </c>
      <c r="H57" t="s">
        <v>25</v>
      </c>
      <c r="I57" t="s">
        <v>25</v>
      </c>
      <c r="J57" s="13" t="e">
        <f>Tabelle3[[#This Row],[Leistung(HP)]]/Tabelle3[[#This Row],[Gewicht(kg)]]</f>
        <v>#VALUE!</v>
      </c>
      <c r="K57" t="s">
        <v>10</v>
      </c>
      <c r="L57" s="1" t="s">
        <v>15</v>
      </c>
      <c r="M57" t="s">
        <v>25</v>
      </c>
      <c r="N57"/>
    </row>
    <row r="58" spans="1:14" x14ac:dyDescent="0.25">
      <c r="A58" t="s">
        <v>1097</v>
      </c>
      <c r="B58" s="2" t="s">
        <v>80</v>
      </c>
      <c r="C58" s="5">
        <v>2005</v>
      </c>
      <c r="D58" s="3" t="s">
        <v>1075</v>
      </c>
      <c r="E58" s="16">
        <v>3851280</v>
      </c>
      <c r="F58" s="1" t="s">
        <v>28</v>
      </c>
      <c r="G58">
        <v>590</v>
      </c>
      <c r="H58">
        <v>950</v>
      </c>
      <c r="I58">
        <v>798</v>
      </c>
      <c r="J58" s="13">
        <f>Tabelle3[[#This Row],[Leistung(HP)]]/Tabelle3[[#This Row],[Gewicht(kg)]]</f>
        <v>0.62105263157894741</v>
      </c>
      <c r="K58" t="s">
        <v>10</v>
      </c>
      <c r="L58" s="1" t="s">
        <v>15</v>
      </c>
      <c r="M58">
        <v>23</v>
      </c>
      <c r="N58"/>
    </row>
    <row r="59" spans="1:14" x14ac:dyDescent="0.25">
      <c r="A59" t="s">
        <v>1097</v>
      </c>
      <c r="B59" s="2" t="s">
        <v>79</v>
      </c>
      <c r="C59" s="5">
        <v>2001</v>
      </c>
      <c r="D59" s="3" t="s">
        <v>1075</v>
      </c>
      <c r="E59" s="16">
        <v>4110196</v>
      </c>
      <c r="F59" s="1" t="s">
        <v>28</v>
      </c>
      <c r="G59">
        <v>610</v>
      </c>
      <c r="H59">
        <v>900</v>
      </c>
      <c r="I59">
        <v>713</v>
      </c>
      <c r="J59" s="13">
        <f>Tabelle3[[#This Row],[Leistung(HP)]]/Tabelle3[[#This Row],[Gewicht(kg)]]</f>
        <v>0.67777777777777781</v>
      </c>
      <c r="K59" t="s">
        <v>10</v>
      </c>
      <c r="L59" s="1" t="s">
        <v>15</v>
      </c>
      <c r="M59">
        <v>23</v>
      </c>
      <c r="N59"/>
    </row>
    <row r="60" spans="1:14" x14ac:dyDescent="0.25">
      <c r="A60" t="s">
        <v>1097</v>
      </c>
      <c r="B60" s="2" t="s">
        <v>81</v>
      </c>
      <c r="C60" s="5">
        <v>2001</v>
      </c>
      <c r="D60" s="3" t="s">
        <v>1075</v>
      </c>
      <c r="E60" s="16">
        <v>37322</v>
      </c>
      <c r="F60" s="1" t="s">
        <v>23</v>
      </c>
      <c r="G60">
        <v>387</v>
      </c>
      <c r="H60">
        <v>1620</v>
      </c>
      <c r="I60">
        <v>448</v>
      </c>
      <c r="J60" s="13">
        <f>Tabelle3[[#This Row],[Leistung(HP)]]/Tabelle3[[#This Row],[Gewicht(kg)]]</f>
        <v>0.2388888888888889</v>
      </c>
      <c r="K60"/>
      <c r="L60" s="1" t="s">
        <v>15</v>
      </c>
      <c r="M60">
        <v>7</v>
      </c>
      <c r="N60"/>
    </row>
    <row r="61" spans="1:14" s="6" customFormat="1" x14ac:dyDescent="0.25">
      <c r="A61" t="s">
        <v>1097</v>
      </c>
      <c r="B61" s="2" t="s">
        <v>82</v>
      </c>
      <c r="C61" s="5">
        <v>2002</v>
      </c>
      <c r="D61" s="3" t="s">
        <v>1075</v>
      </c>
      <c r="E61" s="16">
        <v>110889</v>
      </c>
      <c r="F61" s="1" t="s">
        <v>23</v>
      </c>
      <c r="G61">
        <v>452</v>
      </c>
      <c r="H61">
        <v>1840</v>
      </c>
      <c r="I61">
        <v>570</v>
      </c>
      <c r="J61" s="13">
        <f>Tabelle3[[#This Row],[Leistung(HP)]]/Tabelle3[[#This Row],[Gewicht(kg)]]</f>
        <v>0.24565217391304348</v>
      </c>
      <c r="K61"/>
      <c r="L61" s="1" t="s">
        <v>15</v>
      </c>
      <c r="M61">
        <v>8</v>
      </c>
      <c r="N61"/>
    </row>
    <row r="62" spans="1:14" s="6" customFormat="1" x14ac:dyDescent="0.25">
      <c r="A62" t="s">
        <v>1097</v>
      </c>
      <c r="B62" s="2" t="s">
        <v>83</v>
      </c>
      <c r="C62" s="5">
        <v>2002</v>
      </c>
      <c r="D62" s="3" t="s">
        <v>1075</v>
      </c>
      <c r="E62" s="16">
        <v>106680</v>
      </c>
      <c r="F62" s="1" t="s">
        <v>23</v>
      </c>
      <c r="G62">
        <v>452</v>
      </c>
      <c r="H62">
        <v>1880</v>
      </c>
      <c r="I62">
        <v>570</v>
      </c>
      <c r="J62" s="13">
        <f>Tabelle3[[#This Row],[Leistung(HP)]]/Tabelle3[[#This Row],[Gewicht(kg)]]</f>
        <v>0.2404255319148936</v>
      </c>
      <c r="K62"/>
      <c r="L62" s="1" t="s">
        <v>15</v>
      </c>
      <c r="M62">
        <v>8</v>
      </c>
      <c r="N62"/>
    </row>
    <row r="63" spans="1:14" s="6" customFormat="1" x14ac:dyDescent="0.25">
      <c r="A63" s="6" t="s">
        <v>1097</v>
      </c>
      <c r="B63" s="7" t="s">
        <v>84</v>
      </c>
      <c r="C63" s="8">
        <v>2008</v>
      </c>
      <c r="D63" s="9" t="s">
        <v>1075</v>
      </c>
      <c r="E63" s="17">
        <v>166000</v>
      </c>
      <c r="F63" s="18" t="s">
        <v>23</v>
      </c>
      <c r="G63" s="6">
        <v>582</v>
      </c>
      <c r="H63" s="6">
        <v>2025</v>
      </c>
      <c r="I63" s="6">
        <v>661</v>
      </c>
      <c r="J63" s="14">
        <f>Tabelle3[[#This Row],[Leistung(HP)]]/Tabelle3[[#This Row],[Gewicht(kg)]]</f>
        <v>0.28740740740740739</v>
      </c>
      <c r="L63" s="18" t="s">
        <v>18</v>
      </c>
      <c r="M63" s="6">
        <v>10</v>
      </c>
    </row>
    <row r="64" spans="1:14" s="6" customFormat="1" x14ac:dyDescent="0.25">
      <c r="A64" t="s">
        <v>1097</v>
      </c>
      <c r="B64" s="2" t="s">
        <v>85</v>
      </c>
      <c r="C64" s="5">
        <v>2002</v>
      </c>
      <c r="D64" s="3" t="s">
        <v>1075</v>
      </c>
      <c r="E64" s="16">
        <v>38257</v>
      </c>
      <c r="F64" s="1" t="s">
        <v>23</v>
      </c>
      <c r="G64">
        <v>225</v>
      </c>
      <c r="H64">
        <v>1420</v>
      </c>
      <c r="I64">
        <v>285</v>
      </c>
      <c r="J64" s="13">
        <f>Tabelle3[[#This Row],[Leistung(HP)]]/Tabelle3[[#This Row],[Gewicht(kg)]]</f>
        <v>0.15845070422535212</v>
      </c>
      <c r="K64"/>
      <c r="L64" s="1" t="s">
        <v>15</v>
      </c>
      <c r="M64">
        <v>1</v>
      </c>
      <c r="N64"/>
    </row>
    <row r="65" spans="1:14" s="6" customFormat="1" x14ac:dyDescent="0.25">
      <c r="A65" t="s">
        <v>1097</v>
      </c>
      <c r="B65" s="2" t="s">
        <v>86</v>
      </c>
      <c r="C65" s="5">
        <v>2003</v>
      </c>
      <c r="D65" s="3" t="s">
        <v>1075</v>
      </c>
      <c r="E65" s="16">
        <v>47007</v>
      </c>
      <c r="F65" s="1" t="s">
        <v>23</v>
      </c>
      <c r="G65">
        <v>345</v>
      </c>
      <c r="H65">
        <v>1660</v>
      </c>
      <c r="I65">
        <v>417</v>
      </c>
      <c r="J65" s="13">
        <f>Tabelle3[[#This Row],[Leistung(HP)]]/Tabelle3[[#This Row],[Gewicht(kg)]]</f>
        <v>0.20783132530120482</v>
      </c>
      <c r="K65"/>
      <c r="L65" s="1" t="s">
        <v>15</v>
      </c>
      <c r="M65">
        <v>7</v>
      </c>
      <c r="N65"/>
    </row>
    <row r="66" spans="1:14" s="6" customFormat="1" x14ac:dyDescent="0.25">
      <c r="A66" t="s">
        <v>1097</v>
      </c>
      <c r="B66" s="2" t="s">
        <v>87</v>
      </c>
      <c r="C66" s="5">
        <v>1998</v>
      </c>
      <c r="D66" s="3" t="s">
        <v>1075</v>
      </c>
      <c r="E66" s="16">
        <v>50831</v>
      </c>
      <c r="F66" s="1" t="s">
        <v>23</v>
      </c>
      <c r="G66">
        <v>266</v>
      </c>
      <c r="H66">
        <v>1510</v>
      </c>
      <c r="I66">
        <v>407</v>
      </c>
      <c r="J66" s="13">
        <f>Tabelle3[[#This Row],[Leistung(HP)]]/Tabelle3[[#This Row],[Gewicht(kg)]]</f>
        <v>0.176158940397351</v>
      </c>
      <c r="K66"/>
      <c r="L66" s="1" t="s">
        <v>15</v>
      </c>
      <c r="M66">
        <v>3</v>
      </c>
      <c r="N66"/>
    </row>
    <row r="67" spans="1:14" x14ac:dyDescent="0.25">
      <c r="A67" t="s">
        <v>1097</v>
      </c>
      <c r="B67" s="2" t="s">
        <v>88</v>
      </c>
      <c r="C67" s="5">
        <v>2000</v>
      </c>
      <c r="D67" s="3" t="s">
        <v>1075</v>
      </c>
      <c r="E67" s="16">
        <v>44332</v>
      </c>
      <c r="F67" s="1" t="s">
        <v>23</v>
      </c>
      <c r="G67">
        <v>226</v>
      </c>
      <c r="H67">
        <v>1395</v>
      </c>
      <c r="I67">
        <v>285</v>
      </c>
      <c r="J67" s="13">
        <f>Tabelle3[[#This Row],[Leistung(HP)]]/Tabelle3[[#This Row],[Gewicht(kg)]]</f>
        <v>0.16200716845878135</v>
      </c>
      <c r="K67"/>
      <c r="L67" s="1" t="s">
        <v>15</v>
      </c>
      <c r="M67">
        <v>1</v>
      </c>
      <c r="N67"/>
    </row>
    <row r="68" spans="1:14" x14ac:dyDescent="0.25">
      <c r="A68" s="6" t="s">
        <v>1097</v>
      </c>
      <c r="B68" s="7" t="s">
        <v>89</v>
      </c>
      <c r="C68" s="8">
        <v>2003</v>
      </c>
      <c r="D68" s="9" t="s">
        <v>1075</v>
      </c>
      <c r="E68" s="17">
        <v>57740</v>
      </c>
      <c r="F68" s="18" t="s">
        <v>23</v>
      </c>
      <c r="G68" s="6">
        <v>250</v>
      </c>
      <c r="H68" s="6">
        <v>1520</v>
      </c>
      <c r="I68" s="6">
        <v>326</v>
      </c>
      <c r="J68" s="14">
        <f>Tabelle3[[#This Row],[Leistung(HP)]]/Tabelle3[[#This Row],[Gewicht(kg)]]</f>
        <v>0.16447368421052633</v>
      </c>
      <c r="K68" s="6"/>
      <c r="L68" s="18" t="s">
        <v>18</v>
      </c>
      <c r="M68" s="6">
        <v>2</v>
      </c>
      <c r="N68" s="6"/>
    </row>
    <row r="69" spans="1:14" s="6" customFormat="1" x14ac:dyDescent="0.25">
      <c r="A69" s="6" t="s">
        <v>1097</v>
      </c>
      <c r="B69" s="7" t="s">
        <v>90</v>
      </c>
      <c r="C69" s="8">
        <v>2007</v>
      </c>
      <c r="D69" s="9" t="s">
        <v>1075</v>
      </c>
      <c r="E69" s="17">
        <v>59000</v>
      </c>
      <c r="F69" s="18" t="s">
        <v>23</v>
      </c>
      <c r="G69" s="6">
        <v>250</v>
      </c>
      <c r="H69" s="6">
        <v>1410</v>
      </c>
      <c r="I69" s="6">
        <v>325</v>
      </c>
      <c r="J69" s="14">
        <f>Tabelle3[[#This Row],[Leistung(HP)]]/Tabelle3[[#This Row],[Gewicht(kg)]]</f>
        <v>0.1773049645390071</v>
      </c>
      <c r="L69" s="18" t="s">
        <v>18</v>
      </c>
      <c r="M69" s="6">
        <v>3</v>
      </c>
    </row>
    <row r="70" spans="1:14" s="6" customFormat="1" x14ac:dyDescent="0.25">
      <c r="A70" s="6" t="s">
        <v>1097</v>
      </c>
      <c r="B70" s="7" t="s">
        <v>91</v>
      </c>
      <c r="C70" s="8">
        <v>2009</v>
      </c>
      <c r="D70" s="9" t="s">
        <v>1075</v>
      </c>
      <c r="E70" s="17">
        <v>68000</v>
      </c>
      <c r="F70" s="18" t="s">
        <v>23</v>
      </c>
      <c r="G70" s="6">
        <v>273</v>
      </c>
      <c r="H70" s="6">
        <v>1415</v>
      </c>
      <c r="I70" s="6">
        <v>356</v>
      </c>
      <c r="J70" s="14">
        <f>Tabelle3[[#This Row],[Leistung(HP)]]/Tabelle3[[#This Row],[Gewicht(kg)]]</f>
        <v>0.19293286219081271</v>
      </c>
      <c r="L70" s="18" t="s">
        <v>18</v>
      </c>
      <c r="M70" s="6">
        <v>4</v>
      </c>
    </row>
    <row r="71" spans="1:14" x14ac:dyDescent="0.25">
      <c r="A71" t="s">
        <v>1098</v>
      </c>
      <c r="B71" s="2" t="s">
        <v>94</v>
      </c>
      <c r="C71" s="5">
        <v>2003</v>
      </c>
      <c r="D71" s="3" t="s">
        <v>1071</v>
      </c>
      <c r="E71" s="16">
        <v>248885</v>
      </c>
      <c r="F71" s="1" t="s">
        <v>28</v>
      </c>
      <c r="G71">
        <v>301</v>
      </c>
      <c r="H71">
        <v>1125</v>
      </c>
      <c r="I71">
        <v>499</v>
      </c>
      <c r="J71" s="13">
        <f>Tabelle3[[#This Row],[Leistung(HP)]]/Tabelle3[[#This Row],[Gewicht(kg)]]</f>
        <v>0.26755555555555555</v>
      </c>
      <c r="K71" t="s">
        <v>2</v>
      </c>
      <c r="L71" s="1" t="s">
        <v>15</v>
      </c>
      <c r="M71">
        <v>13</v>
      </c>
      <c r="N71"/>
    </row>
    <row r="72" spans="1:14" x14ac:dyDescent="0.25">
      <c r="A72" s="6" t="s">
        <v>1098</v>
      </c>
      <c r="B72" s="7" t="s">
        <v>93</v>
      </c>
      <c r="C72" s="8">
        <v>2008</v>
      </c>
      <c r="D72" s="9" t="s">
        <v>1071</v>
      </c>
      <c r="E72" s="17">
        <v>500000</v>
      </c>
      <c r="F72" s="18" t="s">
        <v>28</v>
      </c>
      <c r="G72" s="6">
        <v>301</v>
      </c>
      <c r="H72" s="6">
        <v>1175</v>
      </c>
      <c r="I72" s="6">
        <v>399</v>
      </c>
      <c r="J72" s="14">
        <f>Tabelle3[[#This Row],[Leistung(HP)]]/Tabelle3[[#This Row],[Gewicht(kg)]]</f>
        <v>0.25617021276595747</v>
      </c>
      <c r="K72" s="6" t="s">
        <v>1192</v>
      </c>
      <c r="L72" s="18" t="s">
        <v>18</v>
      </c>
      <c r="M72" s="6">
        <v>13</v>
      </c>
      <c r="N72" s="6"/>
    </row>
    <row r="73" spans="1:14" s="6" customFormat="1" x14ac:dyDescent="0.25">
      <c r="A73" t="s">
        <v>1098</v>
      </c>
      <c r="B73" s="2" t="s">
        <v>95</v>
      </c>
      <c r="C73" s="5">
        <v>2002</v>
      </c>
      <c r="D73" s="3" t="s">
        <v>1071</v>
      </c>
      <c r="E73" s="16">
        <v>61837</v>
      </c>
      <c r="F73" s="1" t="s">
        <v>28</v>
      </c>
      <c r="G73">
        <v>201</v>
      </c>
      <c r="H73">
        <v>800</v>
      </c>
      <c r="I73">
        <v>209</v>
      </c>
      <c r="J73" s="13">
        <f>Tabelle3[[#This Row],[Leistung(HP)]]/Tabelle3[[#This Row],[Gewicht(kg)]]</f>
        <v>0.25124999999999997</v>
      </c>
      <c r="K73"/>
      <c r="L73" s="1" t="s">
        <v>15</v>
      </c>
      <c r="M73">
        <v>5</v>
      </c>
      <c r="N73"/>
    </row>
    <row r="74" spans="1:14" x14ac:dyDescent="0.25">
      <c r="A74" t="s">
        <v>1099</v>
      </c>
      <c r="B74" s="2" t="s">
        <v>96</v>
      </c>
      <c r="C74" s="5">
        <v>1979</v>
      </c>
      <c r="D74" s="3" t="s">
        <v>1073</v>
      </c>
      <c r="E74" s="16">
        <v>36558</v>
      </c>
      <c r="F74" s="1" t="s">
        <v>20</v>
      </c>
      <c r="G74">
        <v>71</v>
      </c>
      <c r="H74">
        <v>700</v>
      </c>
      <c r="I74">
        <v>87</v>
      </c>
      <c r="J74" s="13">
        <f>Tabelle3[[#This Row],[Leistung(HP)]]/Tabelle3[[#This Row],[Gewicht(kg)]]</f>
        <v>0.10142857142857142</v>
      </c>
      <c r="K74"/>
      <c r="L74" s="1" t="s">
        <v>15</v>
      </c>
      <c r="M74">
        <v>0</v>
      </c>
      <c r="N74"/>
    </row>
    <row r="75" spans="1:14" x14ac:dyDescent="0.25">
      <c r="A75" t="s">
        <v>1100</v>
      </c>
      <c r="B75" s="2" t="s">
        <v>119</v>
      </c>
      <c r="C75" s="5">
        <v>2003</v>
      </c>
      <c r="D75" s="3" t="s">
        <v>1070</v>
      </c>
      <c r="E75" s="16">
        <v>5534605</v>
      </c>
      <c r="F75" s="1" t="s">
        <v>28</v>
      </c>
      <c r="G75">
        <v>634</v>
      </c>
      <c r="H75">
        <v>900</v>
      </c>
      <c r="I75">
        <v>774</v>
      </c>
      <c r="J75" s="13">
        <f>Tabelle3[[#This Row],[Leistung(HP)]]/Tabelle3[[#This Row],[Gewicht(kg)]]</f>
        <v>0.70444444444444443</v>
      </c>
      <c r="K75" t="s">
        <v>10</v>
      </c>
      <c r="L75" s="1" t="s">
        <v>15</v>
      </c>
      <c r="M75">
        <v>23</v>
      </c>
      <c r="N75"/>
    </row>
    <row r="76" spans="1:14" x14ac:dyDescent="0.25">
      <c r="A76" s="6" t="s">
        <v>1101</v>
      </c>
      <c r="B76" s="7" t="s">
        <v>97</v>
      </c>
      <c r="C76" s="8">
        <v>2007</v>
      </c>
      <c r="D76" s="9" t="s">
        <v>1071</v>
      </c>
      <c r="E76" s="17">
        <v>250000</v>
      </c>
      <c r="F76" s="18" t="s">
        <v>16</v>
      </c>
      <c r="G76" s="6">
        <v>594</v>
      </c>
      <c r="H76" s="6">
        <v>1252</v>
      </c>
      <c r="I76" s="6">
        <v>692</v>
      </c>
      <c r="J76" s="14">
        <f>Tabelle3[[#This Row],[Leistung(HP)]]/Tabelle3[[#This Row],[Gewicht(kg)]]</f>
        <v>0.4744408945686901</v>
      </c>
      <c r="K76" s="6" t="s">
        <v>11</v>
      </c>
      <c r="L76" s="18" t="s">
        <v>18</v>
      </c>
      <c r="M76" s="6">
        <v>20</v>
      </c>
      <c r="N76" s="6"/>
    </row>
    <row r="77" spans="1:14" s="6" customFormat="1" x14ac:dyDescent="0.25">
      <c r="A77" t="s">
        <v>1101</v>
      </c>
      <c r="B77" s="2" t="s">
        <v>98</v>
      </c>
      <c r="C77" s="5">
        <v>2004</v>
      </c>
      <c r="D77" s="3" t="s">
        <v>1071</v>
      </c>
      <c r="E77" s="16">
        <v>197683</v>
      </c>
      <c r="F77" s="1" t="s">
        <v>16</v>
      </c>
      <c r="G77">
        <v>452</v>
      </c>
      <c r="H77" t="s">
        <v>67</v>
      </c>
      <c r="I77" t="s">
        <v>67</v>
      </c>
      <c r="J77" s="13" t="e">
        <f>Tabelle3[[#This Row],[Leistung(HP)]]/Tabelle3[[#This Row],[Gewicht(kg)]]</f>
        <v>#VALUE!</v>
      </c>
      <c r="K77" t="s">
        <v>11</v>
      </c>
      <c r="L77" s="1" t="s">
        <v>15</v>
      </c>
      <c r="M77">
        <v>16</v>
      </c>
      <c r="N77"/>
    </row>
    <row r="78" spans="1:14" x14ac:dyDescent="0.25">
      <c r="A78" t="s">
        <v>1102</v>
      </c>
      <c r="B78" s="2" t="s">
        <v>99</v>
      </c>
      <c r="C78" s="5">
        <v>2004</v>
      </c>
      <c r="D78" s="3" t="s">
        <v>1075</v>
      </c>
      <c r="E78" s="16">
        <v>31280</v>
      </c>
      <c r="F78" s="1" t="s">
        <v>16</v>
      </c>
      <c r="G78">
        <v>164</v>
      </c>
      <c r="H78">
        <v>1415</v>
      </c>
      <c r="I78">
        <v>346</v>
      </c>
      <c r="J78" s="13">
        <f>Tabelle3[[#This Row],[Leistung(HP)]]/Tabelle3[[#This Row],[Gewicht(kg)]]</f>
        <v>0.11590106007067137</v>
      </c>
      <c r="K78"/>
      <c r="L78" s="1" t="s">
        <v>15</v>
      </c>
      <c r="M78">
        <v>0</v>
      </c>
      <c r="N78"/>
    </row>
    <row r="79" spans="1:14" x14ac:dyDescent="0.25">
      <c r="A79" t="s">
        <v>1102</v>
      </c>
      <c r="B79" s="2" t="s">
        <v>100</v>
      </c>
      <c r="C79" s="5">
        <v>2004</v>
      </c>
      <c r="D79" s="3" t="s">
        <v>1075</v>
      </c>
      <c r="E79" s="16">
        <v>30782</v>
      </c>
      <c r="F79" s="1" t="s">
        <v>16</v>
      </c>
      <c r="G79">
        <v>151</v>
      </c>
      <c r="H79">
        <v>1335</v>
      </c>
      <c r="I79">
        <v>204</v>
      </c>
      <c r="J79" s="13">
        <f>Tabelle3[[#This Row],[Leistung(HP)]]/Tabelle3[[#This Row],[Gewicht(kg)]]</f>
        <v>0.11310861423220973</v>
      </c>
      <c r="K79"/>
      <c r="L79" s="1" t="s">
        <v>15</v>
      </c>
      <c r="M79">
        <v>0</v>
      </c>
      <c r="N79"/>
    </row>
    <row r="80" spans="1:14" x14ac:dyDescent="0.25">
      <c r="A80" s="6" t="s">
        <v>1102</v>
      </c>
      <c r="B80" s="7" t="s">
        <v>101</v>
      </c>
      <c r="C80" s="8">
        <v>2007</v>
      </c>
      <c r="D80" s="9" t="s">
        <v>1075</v>
      </c>
      <c r="E80" s="17">
        <v>64300</v>
      </c>
      <c r="F80" s="18" t="s">
        <v>16</v>
      </c>
      <c r="G80" s="6">
        <v>307</v>
      </c>
      <c r="H80" s="6">
        <v>1560</v>
      </c>
      <c r="I80" s="6">
        <v>407</v>
      </c>
      <c r="J80" s="14">
        <f>Tabelle3[[#This Row],[Leistung(HP)]]/Tabelle3[[#This Row],[Gewicht(kg)]]</f>
        <v>0.19679487179487179</v>
      </c>
      <c r="K80" s="6"/>
      <c r="L80" s="18" t="s">
        <v>18</v>
      </c>
      <c r="M80" s="6">
        <v>6</v>
      </c>
      <c r="N80" s="6"/>
    </row>
    <row r="81" spans="1:14" x14ac:dyDescent="0.25">
      <c r="A81" t="s">
        <v>1102</v>
      </c>
      <c r="B81" s="2" t="s">
        <v>102</v>
      </c>
      <c r="C81" s="5">
        <v>1973</v>
      </c>
      <c r="D81" s="3" t="s">
        <v>1075</v>
      </c>
      <c r="E81" s="16">
        <v>31707</v>
      </c>
      <c r="F81" s="1" t="s">
        <v>16</v>
      </c>
      <c r="G81">
        <v>173</v>
      </c>
      <c r="H81">
        <v>1080</v>
      </c>
      <c r="I81">
        <v>244</v>
      </c>
      <c r="J81" s="13">
        <f>Tabelle3[[#This Row],[Leistung(HP)]]/Tabelle3[[#This Row],[Gewicht(kg)]]</f>
        <v>0.16018518518518518</v>
      </c>
      <c r="K81"/>
      <c r="L81" s="1" t="s">
        <v>15</v>
      </c>
      <c r="M81">
        <v>0</v>
      </c>
      <c r="N81"/>
    </row>
    <row r="82" spans="1:14" x14ac:dyDescent="0.25">
      <c r="A82" t="s">
        <v>1102</v>
      </c>
      <c r="B82" s="2" t="s">
        <v>103</v>
      </c>
      <c r="C82" s="5">
        <v>2003</v>
      </c>
      <c r="D82" s="3" t="s">
        <v>1075</v>
      </c>
      <c r="E82" s="16">
        <v>197839</v>
      </c>
      <c r="F82" s="1" t="s">
        <v>16</v>
      </c>
      <c r="G82">
        <v>261</v>
      </c>
      <c r="H82">
        <v>1140</v>
      </c>
      <c r="I82">
        <v>229</v>
      </c>
      <c r="J82" s="13">
        <f>Tabelle3[[#This Row],[Leistung(HP)]]/Tabelle3[[#This Row],[Gewicht(kg)]]</f>
        <v>0.22894736842105262</v>
      </c>
      <c r="K82" t="s">
        <v>9</v>
      </c>
      <c r="L82" s="1" t="s">
        <v>15</v>
      </c>
      <c r="M82">
        <v>9</v>
      </c>
      <c r="N82"/>
    </row>
    <row r="83" spans="1:14" x14ac:dyDescent="0.25">
      <c r="A83" t="s">
        <v>1102</v>
      </c>
      <c r="B83" s="2" t="s">
        <v>104</v>
      </c>
      <c r="C83" s="5">
        <v>2005</v>
      </c>
      <c r="D83" s="3" t="s">
        <v>1075</v>
      </c>
      <c r="E83" s="16">
        <v>43938</v>
      </c>
      <c r="F83" s="1" t="s">
        <v>16</v>
      </c>
      <c r="G83">
        <v>259</v>
      </c>
      <c r="H83">
        <v>1525</v>
      </c>
      <c r="I83">
        <v>305</v>
      </c>
      <c r="J83" s="13">
        <f>Tabelle3[[#This Row],[Leistung(HP)]]/Tabelle3[[#This Row],[Gewicht(kg)]]</f>
        <v>0.16983606557377048</v>
      </c>
      <c r="K83"/>
      <c r="L83" s="1" t="s">
        <v>15</v>
      </c>
      <c r="M83">
        <v>2</v>
      </c>
      <c r="N83"/>
    </row>
    <row r="84" spans="1:14" s="6" customFormat="1" x14ac:dyDescent="0.25">
      <c r="A84" s="6" t="s">
        <v>1102</v>
      </c>
      <c r="B84" s="7" t="s">
        <v>105</v>
      </c>
      <c r="C84" s="8">
        <v>2007</v>
      </c>
      <c r="D84" s="9" t="s">
        <v>1075</v>
      </c>
      <c r="E84" s="17">
        <v>70000</v>
      </c>
      <c r="F84" s="18" t="s">
        <v>16</v>
      </c>
      <c r="G84" s="6">
        <v>311</v>
      </c>
      <c r="H84" s="6">
        <v>1520</v>
      </c>
      <c r="I84" s="6">
        <v>406</v>
      </c>
      <c r="J84" s="14">
        <f>Tabelle3[[#This Row],[Leistung(HP)]]/Tabelle3[[#This Row],[Gewicht(kg)]]</f>
        <v>0.20460526315789473</v>
      </c>
      <c r="L84" s="18" t="s">
        <v>18</v>
      </c>
      <c r="M84" s="6">
        <v>6</v>
      </c>
      <c r="N84" t="s">
        <v>6</v>
      </c>
    </row>
    <row r="85" spans="1:14" x14ac:dyDescent="0.25">
      <c r="A85" t="s">
        <v>1102</v>
      </c>
      <c r="B85" s="2" t="s">
        <v>106</v>
      </c>
      <c r="C85" s="5">
        <v>1998</v>
      </c>
      <c r="D85" s="3" t="s">
        <v>1075</v>
      </c>
      <c r="E85" s="16">
        <v>61595</v>
      </c>
      <c r="F85" s="1" t="s">
        <v>16</v>
      </c>
      <c r="G85">
        <v>322</v>
      </c>
      <c r="H85">
        <v>1465</v>
      </c>
      <c r="I85">
        <v>356</v>
      </c>
      <c r="J85" s="13">
        <f>Tabelle3[[#This Row],[Leistung(HP)]]/Tabelle3[[#This Row],[Gewicht(kg)]]</f>
        <v>0.2197952218430034</v>
      </c>
      <c r="K85"/>
      <c r="L85" s="1" t="s">
        <v>15</v>
      </c>
      <c r="M85">
        <v>5</v>
      </c>
      <c r="N85"/>
    </row>
    <row r="86" spans="1:14" x14ac:dyDescent="0.25">
      <c r="A86" t="s">
        <v>1102</v>
      </c>
      <c r="B86" s="2" t="s">
        <v>107</v>
      </c>
      <c r="C86" s="5">
        <v>2004</v>
      </c>
      <c r="D86" s="3" t="s">
        <v>1075</v>
      </c>
      <c r="E86" s="16">
        <v>67406</v>
      </c>
      <c r="F86" s="1" t="s">
        <v>16</v>
      </c>
      <c r="G86">
        <v>344</v>
      </c>
      <c r="H86">
        <v>1570</v>
      </c>
      <c r="I86">
        <v>371</v>
      </c>
      <c r="J86" s="13">
        <f>Tabelle3[[#This Row],[Leistung(HP)]]/Tabelle3[[#This Row],[Gewicht(kg)]]</f>
        <v>0.21910828025477708</v>
      </c>
      <c r="K86"/>
      <c r="L86" s="1" t="s">
        <v>15</v>
      </c>
      <c r="M86">
        <v>7</v>
      </c>
      <c r="N86"/>
    </row>
    <row r="87" spans="1:14" x14ac:dyDescent="0.25">
      <c r="A87" s="6" t="s">
        <v>1102</v>
      </c>
      <c r="B87" s="7" t="s">
        <v>109</v>
      </c>
      <c r="C87" s="8">
        <v>2007</v>
      </c>
      <c r="D87" s="9" t="s">
        <v>1075</v>
      </c>
      <c r="E87" s="17">
        <v>92400</v>
      </c>
      <c r="F87" s="18" t="s">
        <v>16</v>
      </c>
      <c r="G87" s="6">
        <v>421</v>
      </c>
      <c r="H87" s="6">
        <v>1655</v>
      </c>
      <c r="I87" s="6">
        <v>407</v>
      </c>
      <c r="J87" s="14">
        <f>Tabelle3[[#This Row],[Leistung(HP)]]/Tabelle3[[#This Row],[Gewicht(kg)]]</f>
        <v>0.25438066465256798</v>
      </c>
      <c r="K87" s="6"/>
      <c r="L87" s="18" t="s">
        <v>18</v>
      </c>
      <c r="M87" s="6">
        <v>8</v>
      </c>
      <c r="N87" s="6"/>
    </row>
    <row r="88" spans="1:14" x14ac:dyDescent="0.25">
      <c r="A88" s="6" t="s">
        <v>1102</v>
      </c>
      <c r="B88" s="7" t="s">
        <v>110</v>
      </c>
      <c r="C88" s="8">
        <v>2010</v>
      </c>
      <c r="D88" s="9" t="s">
        <v>1075</v>
      </c>
      <c r="E88" s="17" t="s">
        <v>73</v>
      </c>
      <c r="F88" s="18" t="s">
        <v>16</v>
      </c>
      <c r="G88" s="6">
        <v>475</v>
      </c>
      <c r="H88" s="6">
        <v>1625</v>
      </c>
      <c r="I88" s="6">
        <v>424</v>
      </c>
      <c r="J88" s="14">
        <f>Tabelle3[[#This Row],[Leistung(HP)]]/Tabelle3[[#This Row],[Gewicht(kg)]]</f>
        <v>0.29230769230769232</v>
      </c>
      <c r="K88" s="6"/>
      <c r="L88" s="18" t="s">
        <v>18</v>
      </c>
      <c r="M88" s="6">
        <v>0</v>
      </c>
      <c r="N88" s="6"/>
    </row>
    <row r="89" spans="1:14" x14ac:dyDescent="0.25">
      <c r="A89" t="s">
        <v>1102</v>
      </c>
      <c r="B89" s="2" t="s">
        <v>108</v>
      </c>
      <c r="C89" s="5">
        <v>2003</v>
      </c>
      <c r="D89" s="3" t="s">
        <v>1075</v>
      </c>
      <c r="E89" s="16">
        <v>97205</v>
      </c>
      <c r="F89" s="1" t="s">
        <v>16</v>
      </c>
      <c r="G89">
        <v>361</v>
      </c>
      <c r="H89">
        <v>1385</v>
      </c>
      <c r="I89">
        <v>377</v>
      </c>
      <c r="J89" s="13">
        <f>Tabelle3[[#This Row],[Leistung(HP)]]/Tabelle3[[#This Row],[Gewicht(kg)]]</f>
        <v>0.26064981949458482</v>
      </c>
      <c r="K89"/>
      <c r="L89" s="1" t="s">
        <v>15</v>
      </c>
      <c r="M89">
        <v>8</v>
      </c>
      <c r="N89"/>
    </row>
    <row r="90" spans="1:14" x14ac:dyDescent="0.25">
      <c r="A90" t="s">
        <v>1102</v>
      </c>
      <c r="B90" s="2" t="s">
        <v>111</v>
      </c>
      <c r="C90" s="5">
        <v>2003</v>
      </c>
      <c r="D90" s="3" t="s">
        <v>1075</v>
      </c>
      <c r="E90" s="16">
        <v>309653</v>
      </c>
      <c r="F90" s="1" t="s">
        <v>16</v>
      </c>
      <c r="G90">
        <v>382</v>
      </c>
      <c r="H90">
        <v>1350</v>
      </c>
      <c r="I90">
        <v>397</v>
      </c>
      <c r="J90" s="13">
        <f>Tabelle3[[#This Row],[Leistung(HP)]]/Tabelle3[[#This Row],[Gewicht(kg)]]</f>
        <v>0.28296296296296297</v>
      </c>
      <c r="K90"/>
      <c r="L90" s="1" t="s">
        <v>15</v>
      </c>
      <c r="M90">
        <v>9</v>
      </c>
      <c r="N90"/>
    </row>
    <row r="91" spans="1:14" x14ac:dyDescent="0.25">
      <c r="A91" t="s">
        <v>1102</v>
      </c>
      <c r="B91" s="2" t="s">
        <v>112</v>
      </c>
      <c r="C91" s="5">
        <v>2001</v>
      </c>
      <c r="D91" s="3" t="s">
        <v>1075</v>
      </c>
      <c r="E91" s="16">
        <v>990015</v>
      </c>
      <c r="F91" s="1" t="s">
        <v>16</v>
      </c>
      <c r="G91">
        <v>452</v>
      </c>
      <c r="H91">
        <v>1120</v>
      </c>
      <c r="I91">
        <v>489</v>
      </c>
      <c r="J91" s="13">
        <f>Tabelle3[[#This Row],[Leistung(HP)]]/Tabelle3[[#This Row],[Gewicht(kg)]]</f>
        <v>0.40357142857142858</v>
      </c>
      <c r="K91" t="s">
        <v>10</v>
      </c>
      <c r="L91" s="1" t="s">
        <v>15</v>
      </c>
      <c r="M91">
        <v>16</v>
      </c>
      <c r="N91"/>
    </row>
    <row r="92" spans="1:14" s="6" customFormat="1" x14ac:dyDescent="0.25">
      <c r="A92" t="s">
        <v>1102</v>
      </c>
      <c r="B92" s="2" t="s">
        <v>113</v>
      </c>
      <c r="C92" s="5">
        <v>2005</v>
      </c>
      <c r="D92" s="3" t="s">
        <v>1075</v>
      </c>
      <c r="E92" s="16">
        <v>103046</v>
      </c>
      <c r="F92" s="1" t="s">
        <v>16</v>
      </c>
      <c r="G92">
        <v>509</v>
      </c>
      <c r="H92">
        <v>1715</v>
      </c>
      <c r="I92">
        <v>530</v>
      </c>
      <c r="J92" s="13">
        <f>Tabelle3[[#This Row],[Leistung(HP)]]/Tabelle3[[#This Row],[Gewicht(kg)]]</f>
        <v>0.29679300291545191</v>
      </c>
      <c r="K92"/>
      <c r="L92" s="1" t="s">
        <v>15</v>
      </c>
      <c r="M92">
        <v>10</v>
      </c>
      <c r="N92"/>
    </row>
    <row r="93" spans="1:14" s="6" customFormat="1" x14ac:dyDescent="0.25">
      <c r="A93" s="6" t="s">
        <v>1102</v>
      </c>
      <c r="B93" s="7" t="s">
        <v>114</v>
      </c>
      <c r="C93" s="8">
        <v>2008</v>
      </c>
      <c r="D93" s="9" t="s">
        <v>1075</v>
      </c>
      <c r="E93" s="17">
        <v>137000</v>
      </c>
      <c r="F93" s="18" t="s">
        <v>16</v>
      </c>
      <c r="G93" s="6">
        <v>509</v>
      </c>
      <c r="H93" s="6">
        <v>1855</v>
      </c>
      <c r="I93" s="6">
        <v>530</v>
      </c>
      <c r="J93" s="14">
        <f>Tabelle3[[#This Row],[Leistung(HP)]]/Tabelle3[[#This Row],[Gewicht(kg)]]</f>
        <v>0.27439353099730457</v>
      </c>
      <c r="L93" s="18" t="s">
        <v>18</v>
      </c>
      <c r="M93" s="6">
        <v>10</v>
      </c>
    </row>
    <row r="94" spans="1:14" s="6" customFormat="1" x14ac:dyDescent="0.25">
      <c r="A94" t="s">
        <v>1102</v>
      </c>
      <c r="B94" s="2" t="s">
        <v>115</v>
      </c>
      <c r="C94" s="5">
        <v>1997</v>
      </c>
      <c r="D94" s="3" t="s">
        <v>1075</v>
      </c>
      <c r="E94" s="16">
        <v>3575862</v>
      </c>
      <c r="F94" s="1" t="s">
        <v>28</v>
      </c>
      <c r="G94" t="s">
        <v>67</v>
      </c>
      <c r="H94" t="s">
        <v>67</v>
      </c>
      <c r="I94" t="s">
        <v>67</v>
      </c>
      <c r="J94" s="13" t="e">
        <f>Tabelle3[[#This Row],[Leistung(HP)]]/Tabelle3[[#This Row],[Gewicht(kg)]]</f>
        <v>#VALUE!</v>
      </c>
      <c r="K94" t="s">
        <v>10</v>
      </c>
      <c r="L94" s="1" t="s">
        <v>15</v>
      </c>
      <c r="M94">
        <v>23</v>
      </c>
      <c r="N94"/>
    </row>
    <row r="95" spans="1:14" s="6" customFormat="1" x14ac:dyDescent="0.25">
      <c r="A95" t="s">
        <v>1102</v>
      </c>
      <c r="B95" s="2" t="s">
        <v>116</v>
      </c>
      <c r="C95" s="5">
        <v>1999</v>
      </c>
      <c r="D95" s="3" t="s">
        <v>1075</v>
      </c>
      <c r="E95" s="16">
        <v>3758884</v>
      </c>
      <c r="F95" s="1" t="s">
        <v>28</v>
      </c>
      <c r="G95">
        <v>582</v>
      </c>
      <c r="H95">
        <v>900</v>
      </c>
      <c r="I95">
        <v>682</v>
      </c>
      <c r="J95" s="13">
        <f>Tabelle3[[#This Row],[Leistung(HP)]]/Tabelle3[[#This Row],[Gewicht(kg)]]</f>
        <v>0.64666666666666661</v>
      </c>
      <c r="K95" t="s">
        <v>10</v>
      </c>
      <c r="L95" s="1" t="s">
        <v>15</v>
      </c>
      <c r="M95">
        <v>23</v>
      </c>
      <c r="N95"/>
    </row>
    <row r="96" spans="1:14" s="6" customFormat="1" x14ac:dyDescent="0.25">
      <c r="A96" s="6" t="s">
        <v>1102</v>
      </c>
      <c r="B96" s="7" t="s">
        <v>117</v>
      </c>
      <c r="C96" s="8">
        <v>2003</v>
      </c>
      <c r="D96" s="9" t="s">
        <v>1075</v>
      </c>
      <c r="E96" s="17">
        <v>38600</v>
      </c>
      <c r="F96" s="18" t="s">
        <v>16</v>
      </c>
      <c r="G96" s="6">
        <v>232</v>
      </c>
      <c r="H96" s="6">
        <v>1365</v>
      </c>
      <c r="I96" s="6">
        <v>305</v>
      </c>
      <c r="J96" s="14">
        <f>Tabelle3[[#This Row],[Leistung(HP)]]/Tabelle3[[#This Row],[Gewicht(kg)]]</f>
        <v>0.16996336996336997</v>
      </c>
      <c r="L96" s="18" t="s">
        <v>18</v>
      </c>
      <c r="M96" s="6">
        <v>2</v>
      </c>
    </row>
    <row r="97" spans="1:14" s="6" customFormat="1" x14ac:dyDescent="0.25">
      <c r="A97" s="6" t="s">
        <v>1102</v>
      </c>
      <c r="B97" s="7" t="s">
        <v>118</v>
      </c>
      <c r="C97" s="8">
        <v>2008</v>
      </c>
      <c r="D97" s="9" t="s">
        <v>1075</v>
      </c>
      <c r="E97" s="17">
        <v>69500</v>
      </c>
      <c r="F97" s="18" t="s">
        <v>16</v>
      </c>
      <c r="G97" s="6">
        <v>344</v>
      </c>
      <c r="H97" s="6">
        <v>1495</v>
      </c>
      <c r="I97" s="6">
        <v>371</v>
      </c>
      <c r="J97" s="14">
        <f>Tabelle3[[#This Row],[Leistung(HP)]]/Tabelle3[[#This Row],[Gewicht(kg)]]</f>
        <v>0.23010033444816053</v>
      </c>
      <c r="L97" s="18" t="s">
        <v>18</v>
      </c>
      <c r="M97" s="6">
        <v>7</v>
      </c>
    </row>
    <row r="98" spans="1:14" x14ac:dyDescent="0.25">
      <c r="A98" t="s">
        <v>1103</v>
      </c>
      <c r="B98" s="2" t="s">
        <v>120</v>
      </c>
      <c r="C98" s="5">
        <v>2009</v>
      </c>
      <c r="D98" s="3" t="s">
        <v>1074</v>
      </c>
      <c r="E98" s="16">
        <v>2000000</v>
      </c>
      <c r="F98" s="1" t="s">
        <v>23</v>
      </c>
      <c r="G98">
        <v>1005</v>
      </c>
      <c r="H98">
        <v>1888</v>
      </c>
      <c r="I98">
        <v>1273</v>
      </c>
      <c r="J98" s="13">
        <f>Tabelle3[[#This Row],[Leistung(HP)]]/Tabelle3[[#This Row],[Gewicht(kg)]]</f>
        <v>0.53230932203389836</v>
      </c>
      <c r="K98"/>
      <c r="L98" s="1" t="s">
        <v>15</v>
      </c>
      <c r="M98">
        <v>21</v>
      </c>
      <c r="N98"/>
    </row>
    <row r="99" spans="1:14" x14ac:dyDescent="0.25">
      <c r="A99" t="s">
        <v>1104</v>
      </c>
      <c r="B99" s="2" t="s">
        <v>121</v>
      </c>
      <c r="C99" s="5">
        <v>1987</v>
      </c>
      <c r="D99" s="3" t="s">
        <v>1072</v>
      </c>
      <c r="E99" s="16">
        <v>23963</v>
      </c>
      <c r="F99" s="1" t="s">
        <v>16</v>
      </c>
      <c r="G99">
        <v>281</v>
      </c>
      <c r="H99">
        <v>1600</v>
      </c>
      <c r="I99">
        <v>497</v>
      </c>
      <c r="J99" s="13">
        <f>Tabelle3[[#This Row],[Leistung(HP)]]/Tabelle3[[#This Row],[Gewicht(kg)]]</f>
        <v>0.175625</v>
      </c>
      <c r="K99"/>
      <c r="L99" s="1" t="s">
        <v>15</v>
      </c>
      <c r="M99">
        <v>2</v>
      </c>
      <c r="N99"/>
    </row>
    <row r="100" spans="1:14" x14ac:dyDescent="0.25">
      <c r="A100" t="s">
        <v>1104</v>
      </c>
      <c r="B100" s="2" t="s">
        <v>122</v>
      </c>
      <c r="C100" s="5">
        <v>1962</v>
      </c>
      <c r="D100" s="3" t="s">
        <v>1072</v>
      </c>
      <c r="E100" s="16" t="s">
        <v>25</v>
      </c>
      <c r="F100" s="1" t="s">
        <v>16</v>
      </c>
      <c r="G100">
        <v>588</v>
      </c>
      <c r="H100">
        <v>1364</v>
      </c>
      <c r="I100">
        <v>807</v>
      </c>
      <c r="J100" s="13">
        <f>Tabelle3[[#This Row],[Leistung(HP)]]/Tabelle3[[#This Row],[Gewicht(kg)]]</f>
        <v>0.4310850439882698</v>
      </c>
      <c r="K100" t="s">
        <v>8</v>
      </c>
      <c r="L100" s="1" t="s">
        <v>15</v>
      </c>
      <c r="M100" t="s">
        <v>25</v>
      </c>
      <c r="N100"/>
    </row>
    <row r="101" spans="1:14" x14ac:dyDescent="0.25">
      <c r="A101" t="s">
        <v>1105</v>
      </c>
      <c r="B101" s="2" t="s">
        <v>123</v>
      </c>
      <c r="C101" s="5">
        <v>2002</v>
      </c>
      <c r="D101" s="3" t="s">
        <v>1072</v>
      </c>
      <c r="E101" s="16">
        <v>1499498</v>
      </c>
      <c r="F101" s="1" t="s">
        <v>28</v>
      </c>
      <c r="G101">
        <v>762</v>
      </c>
      <c r="H101">
        <v>1450</v>
      </c>
      <c r="I101">
        <v>621</v>
      </c>
      <c r="J101" s="13">
        <f>Tabelle3[[#This Row],[Leistung(HP)]]/Tabelle3[[#This Row],[Gewicht(kg)]]</f>
        <v>0.52551724137931033</v>
      </c>
      <c r="K101"/>
      <c r="L101" s="1" t="s">
        <v>15</v>
      </c>
      <c r="M101">
        <v>16</v>
      </c>
      <c r="N101" t="s">
        <v>6</v>
      </c>
    </row>
    <row r="102" spans="1:14" x14ac:dyDescent="0.25">
      <c r="A102" t="s">
        <v>1106</v>
      </c>
      <c r="B102" s="2" t="s">
        <v>124</v>
      </c>
      <c r="C102" s="5">
        <v>2003</v>
      </c>
      <c r="D102" s="3" t="s">
        <v>1072</v>
      </c>
      <c r="E102" s="16">
        <v>159623</v>
      </c>
      <c r="F102" s="1" t="s">
        <v>16</v>
      </c>
      <c r="G102">
        <v>441</v>
      </c>
      <c r="H102">
        <v>1480</v>
      </c>
      <c r="I102">
        <v>530</v>
      </c>
      <c r="J102" s="13">
        <f>Tabelle3[[#This Row],[Leistung(HP)]]/Tabelle3[[#This Row],[Gewicht(kg)]]</f>
        <v>0.29797297297297298</v>
      </c>
      <c r="K102"/>
      <c r="L102" s="1" t="s">
        <v>15</v>
      </c>
      <c r="M102">
        <v>9</v>
      </c>
      <c r="N102"/>
    </row>
    <row r="103" spans="1:14" x14ac:dyDescent="0.25">
      <c r="A103" t="s">
        <v>1107</v>
      </c>
      <c r="B103" s="2" t="s">
        <v>125</v>
      </c>
      <c r="C103" s="5">
        <v>2002</v>
      </c>
      <c r="D103" s="3" t="s">
        <v>1070</v>
      </c>
      <c r="E103" s="16">
        <v>48328</v>
      </c>
      <c r="F103" s="1" t="s">
        <v>16</v>
      </c>
      <c r="G103">
        <v>140</v>
      </c>
      <c r="H103">
        <v>369</v>
      </c>
      <c r="I103">
        <v>124</v>
      </c>
      <c r="J103" s="13">
        <f>Tabelle3[[#This Row],[Leistung(HP)]]/Tabelle3[[#This Row],[Gewicht(kg)]]</f>
        <v>0.37940379403794039</v>
      </c>
      <c r="K103"/>
      <c r="L103" s="1" t="s">
        <v>15</v>
      </c>
      <c r="M103">
        <v>13</v>
      </c>
      <c r="N103"/>
    </row>
    <row r="104" spans="1:14" x14ac:dyDescent="0.25">
      <c r="A104" t="s">
        <v>1108</v>
      </c>
      <c r="B104" s="2" t="s">
        <v>126</v>
      </c>
      <c r="C104" s="5">
        <v>1967</v>
      </c>
      <c r="D104" s="3" t="s">
        <v>1072</v>
      </c>
      <c r="E104" s="16">
        <v>12038626</v>
      </c>
      <c r="F104" s="1" t="s">
        <v>28</v>
      </c>
      <c r="G104">
        <v>428</v>
      </c>
      <c r="H104">
        <v>924</v>
      </c>
      <c r="I104">
        <v>524</v>
      </c>
      <c r="J104" s="13">
        <f>Tabelle3[[#This Row],[Leistung(HP)]]/Tabelle3[[#This Row],[Gewicht(kg)]]</f>
        <v>0.46320346320346323</v>
      </c>
      <c r="K104" t="s">
        <v>10</v>
      </c>
      <c r="L104" s="1" t="s">
        <v>15</v>
      </c>
      <c r="M104">
        <v>21</v>
      </c>
      <c r="N104"/>
    </row>
    <row r="105" spans="1:14" x14ac:dyDescent="0.25">
      <c r="A105" t="s">
        <v>1108</v>
      </c>
      <c r="B105" s="2" t="s">
        <v>127</v>
      </c>
      <c r="C105" s="5">
        <v>1970</v>
      </c>
      <c r="D105" s="3" t="s">
        <v>1072</v>
      </c>
      <c r="E105" s="16">
        <v>14446126</v>
      </c>
      <c r="F105" s="1" t="s">
        <v>28</v>
      </c>
      <c r="G105">
        <v>704</v>
      </c>
      <c r="H105">
        <v>821</v>
      </c>
      <c r="I105">
        <v>767</v>
      </c>
      <c r="J105" s="13">
        <f>Tabelle3[[#This Row],[Leistung(HP)]]/Tabelle3[[#This Row],[Gewicht(kg)]]</f>
        <v>0.85749086479902559</v>
      </c>
      <c r="K105" t="s">
        <v>10</v>
      </c>
      <c r="L105" s="1" t="s">
        <v>15</v>
      </c>
      <c r="M105">
        <v>23</v>
      </c>
      <c r="N105"/>
    </row>
    <row r="106" spans="1:14" x14ac:dyDescent="0.25">
      <c r="A106" s="6" t="s">
        <v>1109</v>
      </c>
      <c r="B106" s="7" t="s">
        <v>128</v>
      </c>
      <c r="C106" s="8">
        <v>2010</v>
      </c>
      <c r="D106" s="9" t="s">
        <v>1072</v>
      </c>
      <c r="E106" s="17">
        <v>500000</v>
      </c>
      <c r="F106" s="18" t="s">
        <v>16</v>
      </c>
      <c r="G106" s="6">
        <v>824</v>
      </c>
      <c r="H106" s="6">
        <v>1565</v>
      </c>
      <c r="I106" s="6">
        <v>710</v>
      </c>
      <c r="J106" s="14">
        <f>Tabelle3[[#This Row],[Leistung(HP)]]/Tabelle3[[#This Row],[Gewicht(kg)]]</f>
        <v>0.52651757188498405</v>
      </c>
      <c r="K106" s="6" t="s">
        <v>1191</v>
      </c>
      <c r="L106" s="18" t="s">
        <v>18</v>
      </c>
      <c r="M106" s="6">
        <v>22</v>
      </c>
      <c r="N106" s="6"/>
    </row>
    <row r="107" spans="1:14" x14ac:dyDescent="0.25">
      <c r="A107" s="6" t="s">
        <v>1109</v>
      </c>
      <c r="B107" s="7" t="s">
        <v>129</v>
      </c>
      <c r="C107" s="8">
        <v>2010</v>
      </c>
      <c r="D107" s="9" t="s">
        <v>1072</v>
      </c>
      <c r="E107" s="17">
        <v>500000</v>
      </c>
      <c r="F107" s="18" t="s">
        <v>16</v>
      </c>
      <c r="G107" s="6">
        <v>824</v>
      </c>
      <c r="H107" s="6">
        <v>1565</v>
      </c>
      <c r="I107" s="6">
        <v>710</v>
      </c>
      <c r="J107" s="14">
        <f>Tabelle3[[#This Row],[Leistung(HP)]]/Tabelle3[[#This Row],[Gewicht(kg)]]</f>
        <v>0.52651757188498405</v>
      </c>
      <c r="K107" s="6" t="s">
        <v>1191</v>
      </c>
      <c r="L107" s="18" t="s">
        <v>18</v>
      </c>
      <c r="M107" s="6">
        <v>22</v>
      </c>
      <c r="N107" s="6"/>
    </row>
    <row r="108" spans="1:14" x14ac:dyDescent="0.25">
      <c r="A108" s="6" t="s">
        <v>1109</v>
      </c>
      <c r="B108" s="7" t="s">
        <v>130</v>
      </c>
      <c r="C108" s="8">
        <v>2010</v>
      </c>
      <c r="D108" s="9" t="s">
        <v>1072</v>
      </c>
      <c r="E108" s="17">
        <v>500000</v>
      </c>
      <c r="F108" s="18" t="s">
        <v>16</v>
      </c>
      <c r="G108" s="6">
        <v>824</v>
      </c>
      <c r="H108" s="6">
        <v>1565</v>
      </c>
      <c r="I108" s="6">
        <v>710</v>
      </c>
      <c r="J108" s="14">
        <f>Tabelle3[[#This Row],[Leistung(HP)]]/Tabelle3[[#This Row],[Gewicht(kg)]]</f>
        <v>0.52651757188498405</v>
      </c>
      <c r="K108" s="6" t="s">
        <v>1191</v>
      </c>
      <c r="L108" s="18" t="s">
        <v>18</v>
      </c>
      <c r="M108" s="6">
        <v>22</v>
      </c>
      <c r="N108" s="6"/>
    </row>
    <row r="109" spans="1:14" x14ac:dyDescent="0.25">
      <c r="A109" s="6" t="s">
        <v>1109</v>
      </c>
      <c r="B109" s="7" t="s">
        <v>131</v>
      </c>
      <c r="C109" s="8">
        <v>2010</v>
      </c>
      <c r="D109" s="9" t="s">
        <v>1072</v>
      </c>
      <c r="E109" s="17">
        <v>500000</v>
      </c>
      <c r="F109" s="18" t="s">
        <v>16</v>
      </c>
      <c r="G109" s="6">
        <v>824</v>
      </c>
      <c r="H109" s="6">
        <v>1565</v>
      </c>
      <c r="I109" s="6">
        <v>710</v>
      </c>
      <c r="J109" s="14">
        <f>Tabelle3[[#This Row],[Leistung(HP)]]/Tabelle3[[#This Row],[Gewicht(kg)]]</f>
        <v>0.52651757188498405</v>
      </c>
      <c r="K109" s="6" t="s">
        <v>1191</v>
      </c>
      <c r="L109" s="18" t="s">
        <v>18</v>
      </c>
      <c r="M109" s="6">
        <v>22</v>
      </c>
      <c r="N109" s="6"/>
    </row>
    <row r="110" spans="1:14" s="6" customFormat="1" x14ac:dyDescent="0.25">
      <c r="A110" s="6" t="s">
        <v>1109</v>
      </c>
      <c r="B110" s="7" t="s">
        <v>132</v>
      </c>
      <c r="C110" s="8">
        <v>2010</v>
      </c>
      <c r="D110" s="9" t="s">
        <v>1072</v>
      </c>
      <c r="E110" s="17">
        <v>500000</v>
      </c>
      <c r="F110" s="18" t="s">
        <v>16</v>
      </c>
      <c r="G110" s="6">
        <v>824</v>
      </c>
      <c r="H110" s="6">
        <v>1565</v>
      </c>
      <c r="I110" s="6">
        <v>710</v>
      </c>
      <c r="J110" s="14">
        <f>Tabelle3[[#This Row],[Leistung(HP)]]/Tabelle3[[#This Row],[Gewicht(kg)]]</f>
        <v>0.52651757188498405</v>
      </c>
      <c r="K110" s="6" t="s">
        <v>1191</v>
      </c>
      <c r="L110" s="18" t="s">
        <v>18</v>
      </c>
      <c r="M110" s="6">
        <v>22</v>
      </c>
    </row>
    <row r="111" spans="1:14" s="6" customFormat="1" x14ac:dyDescent="0.25">
      <c r="A111" t="s">
        <v>1109</v>
      </c>
      <c r="B111" s="2" t="s">
        <v>133</v>
      </c>
      <c r="C111" s="5">
        <v>1988</v>
      </c>
      <c r="D111" s="3" t="s">
        <v>1072</v>
      </c>
      <c r="E111" s="16">
        <v>44962</v>
      </c>
      <c r="F111" s="1" t="s">
        <v>16</v>
      </c>
      <c r="G111">
        <v>234</v>
      </c>
      <c r="H111">
        <v>1468</v>
      </c>
      <c r="I111">
        <v>455</v>
      </c>
      <c r="J111" s="13">
        <f>Tabelle3[[#This Row],[Leistung(HP)]]/Tabelle3[[#This Row],[Gewicht(kg)]]</f>
        <v>0.15940054495912806</v>
      </c>
      <c r="K111"/>
      <c r="L111" s="1" t="s">
        <v>15</v>
      </c>
      <c r="M111">
        <v>2</v>
      </c>
      <c r="N111" t="s">
        <v>6</v>
      </c>
    </row>
    <row r="112" spans="1:14" x14ac:dyDescent="0.25">
      <c r="A112" t="s">
        <v>1109</v>
      </c>
      <c r="B112" s="2" t="s">
        <v>134</v>
      </c>
      <c r="C112" s="5">
        <v>2001</v>
      </c>
      <c r="D112" s="3" t="s">
        <v>1072</v>
      </c>
      <c r="E112" s="16">
        <v>1975770</v>
      </c>
      <c r="F112" s="1" t="s">
        <v>16</v>
      </c>
      <c r="G112">
        <v>622</v>
      </c>
      <c r="H112">
        <v>1160</v>
      </c>
      <c r="I112">
        <v>710</v>
      </c>
      <c r="J112" s="13">
        <f>Tabelle3[[#This Row],[Leistung(HP)]]/Tabelle3[[#This Row],[Gewicht(kg)]]</f>
        <v>0.53620689655172415</v>
      </c>
      <c r="K112" t="s">
        <v>10</v>
      </c>
      <c r="L112" s="1" t="s">
        <v>15</v>
      </c>
      <c r="M112">
        <v>21</v>
      </c>
      <c r="N112"/>
    </row>
    <row r="113" spans="1:14" s="6" customFormat="1" x14ac:dyDescent="0.25">
      <c r="A113" t="s">
        <v>1109</v>
      </c>
      <c r="B113" s="2" t="s">
        <v>135</v>
      </c>
      <c r="C113" s="5">
        <v>2000</v>
      </c>
      <c r="D113" s="3" t="s">
        <v>1072</v>
      </c>
      <c r="E113" s="16">
        <v>20629</v>
      </c>
      <c r="F113" s="1" t="s">
        <v>16</v>
      </c>
      <c r="G113">
        <v>325</v>
      </c>
      <c r="H113">
        <v>1560</v>
      </c>
      <c r="I113">
        <v>356</v>
      </c>
      <c r="J113" s="13">
        <f>Tabelle3[[#This Row],[Leistung(HP)]]/Tabelle3[[#This Row],[Gewicht(kg)]]</f>
        <v>0.20833333333333334</v>
      </c>
      <c r="K113"/>
      <c r="L113" s="1" t="s">
        <v>15</v>
      </c>
      <c r="M113">
        <v>6</v>
      </c>
      <c r="N113"/>
    </row>
    <row r="114" spans="1:14" x14ac:dyDescent="0.25">
      <c r="A114" s="6" t="s">
        <v>1109</v>
      </c>
      <c r="B114" s="7" t="s">
        <v>136</v>
      </c>
      <c r="C114" s="8">
        <v>2010</v>
      </c>
      <c r="D114" s="9" t="s">
        <v>1072</v>
      </c>
      <c r="E114" s="17">
        <v>35000</v>
      </c>
      <c r="F114" s="18" t="s">
        <v>16</v>
      </c>
      <c r="G114" s="6">
        <v>435</v>
      </c>
      <c r="H114" s="6">
        <v>1755</v>
      </c>
      <c r="I114" s="6">
        <v>580</v>
      </c>
      <c r="J114" s="14">
        <f>Tabelle3[[#This Row],[Leistung(HP)]]/Tabelle3[[#This Row],[Gewicht(kg)]]</f>
        <v>0.24786324786324787</v>
      </c>
      <c r="K114" s="6"/>
      <c r="L114" s="18" t="s">
        <v>18</v>
      </c>
      <c r="M114" s="6">
        <v>9</v>
      </c>
      <c r="N114" s="6"/>
    </row>
    <row r="115" spans="1:14" x14ac:dyDescent="0.25">
      <c r="A115" t="s">
        <v>1109</v>
      </c>
      <c r="B115" s="2" t="s">
        <v>137</v>
      </c>
      <c r="C115" s="5">
        <v>1969</v>
      </c>
      <c r="D115" s="3" t="s">
        <v>1072</v>
      </c>
      <c r="E115" s="16">
        <v>46148</v>
      </c>
      <c r="F115" s="1" t="s">
        <v>16</v>
      </c>
      <c r="G115">
        <v>305</v>
      </c>
      <c r="H115">
        <v>1401</v>
      </c>
      <c r="I115">
        <v>525</v>
      </c>
      <c r="J115" s="13">
        <f>Tabelle3[[#This Row],[Leistung(HP)]]/Tabelle3[[#This Row],[Gewicht(kg)]]</f>
        <v>0.21770164168451106</v>
      </c>
      <c r="K115"/>
      <c r="L115" s="1" t="s">
        <v>15</v>
      </c>
      <c r="M115">
        <v>5</v>
      </c>
      <c r="N115"/>
    </row>
    <row r="116" spans="1:14" x14ac:dyDescent="0.25">
      <c r="A116" s="6" t="s">
        <v>1109</v>
      </c>
      <c r="B116" s="7" t="s">
        <v>138</v>
      </c>
      <c r="C116" s="8">
        <v>2010</v>
      </c>
      <c r="D116" s="9" t="s">
        <v>1072</v>
      </c>
      <c r="E116" s="17">
        <v>177500</v>
      </c>
      <c r="F116" s="18" t="s">
        <v>16</v>
      </c>
      <c r="G116" s="6">
        <v>470</v>
      </c>
      <c r="H116" s="6">
        <v>1210</v>
      </c>
      <c r="I116" s="6">
        <v>597</v>
      </c>
      <c r="J116" s="14">
        <f>Tabelle3[[#This Row],[Leistung(HP)]]/Tabelle3[[#This Row],[Gewicht(kg)]]</f>
        <v>0.38842975206611569</v>
      </c>
      <c r="K116" s="6" t="s">
        <v>7</v>
      </c>
      <c r="L116" s="18" t="s">
        <v>18</v>
      </c>
      <c r="M116" s="6">
        <v>9</v>
      </c>
      <c r="N116" s="6"/>
    </row>
    <row r="117" spans="1:14" x14ac:dyDescent="0.25">
      <c r="A117" s="6" t="s">
        <v>1109</v>
      </c>
      <c r="B117" s="7" t="s">
        <v>139</v>
      </c>
      <c r="C117" s="8">
        <v>1969</v>
      </c>
      <c r="D117" s="9" t="s">
        <v>1072</v>
      </c>
      <c r="E117" s="17">
        <v>65000</v>
      </c>
      <c r="F117" s="18" t="s">
        <v>16</v>
      </c>
      <c r="G117" s="6">
        <v>295</v>
      </c>
      <c r="H117" s="6">
        <v>1415</v>
      </c>
      <c r="I117" s="6">
        <v>400</v>
      </c>
      <c r="J117" s="14">
        <f>Tabelle3[[#This Row],[Leistung(HP)]]/Tabelle3[[#This Row],[Gewicht(kg)]]</f>
        <v>0.20848056537102475</v>
      </c>
      <c r="K117" s="6"/>
      <c r="L117" s="18" t="s">
        <v>18</v>
      </c>
      <c r="M117" s="6">
        <v>5</v>
      </c>
      <c r="N117" s="6"/>
    </row>
    <row r="118" spans="1:14" x14ac:dyDescent="0.25">
      <c r="A118" t="s">
        <v>1109</v>
      </c>
      <c r="B118" s="2" t="s">
        <v>140</v>
      </c>
      <c r="C118" s="5">
        <v>1997</v>
      </c>
      <c r="D118" s="3" t="s">
        <v>1072</v>
      </c>
      <c r="E118" s="16">
        <v>23952</v>
      </c>
      <c r="F118" s="1" t="s">
        <v>16</v>
      </c>
      <c r="G118">
        <v>290</v>
      </c>
      <c r="H118">
        <v>1561</v>
      </c>
      <c r="I118">
        <v>448</v>
      </c>
      <c r="J118" s="13">
        <f>Tabelle3[[#This Row],[Leistung(HP)]]/Tabelle3[[#This Row],[Gewicht(kg)]]</f>
        <v>0.18577834721332478</v>
      </c>
      <c r="K118"/>
      <c r="L118" s="1" t="s">
        <v>15</v>
      </c>
      <c r="M118">
        <v>4</v>
      </c>
      <c r="N118"/>
    </row>
    <row r="119" spans="1:14" x14ac:dyDescent="0.25">
      <c r="A119" s="6" t="s">
        <v>1109</v>
      </c>
      <c r="B119" s="7" t="s">
        <v>141</v>
      </c>
      <c r="C119" s="8">
        <v>1969</v>
      </c>
      <c r="D119" s="9" t="s">
        <v>1072</v>
      </c>
      <c r="E119" s="17">
        <v>215000</v>
      </c>
      <c r="F119" s="18" t="s">
        <v>16</v>
      </c>
      <c r="G119" s="6">
        <v>322</v>
      </c>
      <c r="H119" s="6">
        <v>1085</v>
      </c>
      <c r="I119" s="6">
        <v>416</v>
      </c>
      <c r="J119" s="14">
        <f>Tabelle3[[#This Row],[Leistung(HP)]]/Tabelle3[[#This Row],[Gewicht(kg)]]</f>
        <v>0.29677419354838708</v>
      </c>
      <c r="K119" s="6" t="s">
        <v>7</v>
      </c>
      <c r="L119" s="18" t="s">
        <v>18</v>
      </c>
      <c r="M119" s="6">
        <v>5</v>
      </c>
      <c r="N119" s="6"/>
    </row>
    <row r="120" spans="1:14" x14ac:dyDescent="0.25">
      <c r="A120" t="s">
        <v>1109</v>
      </c>
      <c r="B120" s="2" t="s">
        <v>142</v>
      </c>
      <c r="C120" s="5">
        <v>1970</v>
      </c>
      <c r="D120" s="3" t="s">
        <v>1072</v>
      </c>
      <c r="E120" s="16">
        <v>69392</v>
      </c>
      <c r="F120" s="1" t="s">
        <v>16</v>
      </c>
      <c r="G120">
        <v>458</v>
      </c>
      <c r="H120">
        <v>1762</v>
      </c>
      <c r="I120">
        <v>689</v>
      </c>
      <c r="J120" s="13">
        <f>Tabelle3[[#This Row],[Leistung(HP)]]/Tabelle3[[#This Row],[Gewicht(kg)]]</f>
        <v>0.25993189557321228</v>
      </c>
      <c r="K120"/>
      <c r="L120" s="1" t="s">
        <v>15</v>
      </c>
      <c r="M120">
        <v>8</v>
      </c>
      <c r="N120"/>
    </row>
    <row r="121" spans="1:14" x14ac:dyDescent="0.25">
      <c r="A121" t="s">
        <v>1109</v>
      </c>
      <c r="B121" s="2" t="s">
        <v>143</v>
      </c>
      <c r="C121" s="5">
        <v>2000</v>
      </c>
      <c r="D121" s="3" t="s">
        <v>1072</v>
      </c>
      <c r="E121" s="16" t="s">
        <v>25</v>
      </c>
      <c r="F121" s="1" t="s">
        <v>16</v>
      </c>
      <c r="G121">
        <v>620</v>
      </c>
      <c r="H121">
        <v>1139</v>
      </c>
      <c r="I121">
        <v>671</v>
      </c>
      <c r="J121" s="13">
        <f>Tabelle3[[#This Row],[Leistung(HP)]]/Tabelle3[[#This Row],[Gewicht(kg)]]</f>
        <v>0.54433713784021076</v>
      </c>
      <c r="K121"/>
      <c r="L121" s="1" t="s">
        <v>15</v>
      </c>
      <c r="M121" t="s">
        <v>25</v>
      </c>
      <c r="N121"/>
    </row>
    <row r="122" spans="1:14" x14ac:dyDescent="0.25">
      <c r="A122" t="s">
        <v>1109</v>
      </c>
      <c r="B122" s="2" t="s">
        <v>144</v>
      </c>
      <c r="C122" s="5">
        <v>1954</v>
      </c>
      <c r="D122" s="3" t="s">
        <v>1072</v>
      </c>
      <c r="E122" s="16">
        <v>85798</v>
      </c>
      <c r="F122" s="1" t="s">
        <v>16</v>
      </c>
      <c r="G122">
        <v>153</v>
      </c>
      <c r="H122">
        <v>1309</v>
      </c>
      <c r="I122">
        <v>307</v>
      </c>
      <c r="J122" s="13">
        <f>Tabelle3[[#This Row],[Leistung(HP)]]/Tabelle3[[#This Row],[Gewicht(kg)]]</f>
        <v>0.11688311688311688</v>
      </c>
      <c r="K122"/>
      <c r="L122" s="1" t="s">
        <v>15</v>
      </c>
      <c r="M122">
        <v>0</v>
      </c>
      <c r="N122"/>
    </row>
    <row r="123" spans="1:14" x14ac:dyDescent="0.25">
      <c r="A123" t="s">
        <v>1109</v>
      </c>
      <c r="B123" s="2" t="s">
        <v>145</v>
      </c>
      <c r="C123" s="5">
        <v>1963</v>
      </c>
      <c r="D123" s="3" t="s">
        <v>1072</v>
      </c>
      <c r="E123" s="16">
        <v>54026</v>
      </c>
      <c r="F123" s="1" t="s">
        <v>16</v>
      </c>
      <c r="G123">
        <v>253</v>
      </c>
      <c r="H123">
        <v>1370</v>
      </c>
      <c r="I123">
        <v>483</v>
      </c>
      <c r="J123" s="13">
        <f>Tabelle3[[#This Row],[Leistung(HP)]]/Tabelle3[[#This Row],[Gewicht(kg)]]</f>
        <v>0.18467153284671534</v>
      </c>
      <c r="K123"/>
      <c r="L123" s="1" t="s">
        <v>15</v>
      </c>
      <c r="M123">
        <v>3</v>
      </c>
      <c r="N123"/>
    </row>
    <row r="124" spans="1:14" x14ac:dyDescent="0.25">
      <c r="A124" t="s">
        <v>1109</v>
      </c>
      <c r="B124" s="2" t="s">
        <v>146</v>
      </c>
      <c r="C124" s="5">
        <v>1996</v>
      </c>
      <c r="D124" s="3" t="s">
        <v>1072</v>
      </c>
      <c r="E124" s="16">
        <v>45417</v>
      </c>
      <c r="F124" s="1" t="s">
        <v>16</v>
      </c>
      <c r="G124">
        <v>336</v>
      </c>
      <c r="H124">
        <v>1496</v>
      </c>
      <c r="I124">
        <v>469</v>
      </c>
      <c r="J124" s="13">
        <f>Tabelle3[[#This Row],[Leistung(HP)]]/Tabelle3[[#This Row],[Gewicht(kg)]]</f>
        <v>0.22459893048128343</v>
      </c>
      <c r="K124"/>
      <c r="L124" s="1" t="s">
        <v>15</v>
      </c>
      <c r="M124">
        <v>7</v>
      </c>
      <c r="N124"/>
    </row>
    <row r="125" spans="1:14" s="6" customFormat="1" x14ac:dyDescent="0.25">
      <c r="A125" s="6" t="s">
        <v>1109</v>
      </c>
      <c r="B125" s="7" t="s">
        <v>147</v>
      </c>
      <c r="C125" s="8">
        <v>1969</v>
      </c>
      <c r="D125" s="9" t="s">
        <v>1072</v>
      </c>
      <c r="E125" s="17">
        <v>50000</v>
      </c>
      <c r="F125" s="18" t="s">
        <v>16</v>
      </c>
      <c r="G125" s="6">
        <v>305</v>
      </c>
      <c r="H125" s="6">
        <v>1552</v>
      </c>
      <c r="I125" s="6">
        <v>524</v>
      </c>
      <c r="J125" s="14">
        <f>Tabelle3[[#This Row],[Leistung(HP)]]/Tabelle3[[#This Row],[Gewicht(kg)]]</f>
        <v>0.19652061855670103</v>
      </c>
      <c r="L125" s="18" t="s">
        <v>18</v>
      </c>
      <c r="M125" s="6">
        <v>6</v>
      </c>
    </row>
    <row r="126" spans="1:14" s="6" customFormat="1" x14ac:dyDescent="0.25">
      <c r="A126" t="s">
        <v>1109</v>
      </c>
      <c r="B126" s="2" t="s">
        <v>148</v>
      </c>
      <c r="C126" s="5">
        <v>1969</v>
      </c>
      <c r="D126" s="3" t="s">
        <v>1072</v>
      </c>
      <c r="E126" s="16">
        <v>70690</v>
      </c>
      <c r="F126" s="1" t="s">
        <v>16</v>
      </c>
      <c r="G126">
        <v>356</v>
      </c>
      <c r="H126">
        <v>1490</v>
      </c>
      <c r="I126">
        <v>524</v>
      </c>
      <c r="J126" s="13">
        <f>Tabelle3[[#This Row],[Leistung(HP)]]/Tabelle3[[#This Row],[Gewicht(kg)]]</f>
        <v>0.2389261744966443</v>
      </c>
      <c r="K126"/>
      <c r="L126" s="1" t="s">
        <v>15</v>
      </c>
      <c r="M126">
        <v>7</v>
      </c>
      <c r="N126"/>
    </row>
    <row r="127" spans="1:14" s="6" customFormat="1" x14ac:dyDescent="0.25">
      <c r="A127" t="s">
        <v>1109</v>
      </c>
      <c r="B127" s="2" t="s">
        <v>149</v>
      </c>
      <c r="C127" s="5">
        <v>1963</v>
      </c>
      <c r="D127" s="3" t="s">
        <v>1072</v>
      </c>
      <c r="E127" s="16">
        <v>730009</v>
      </c>
      <c r="F127" s="1" t="s">
        <v>16</v>
      </c>
      <c r="G127">
        <v>610</v>
      </c>
      <c r="H127">
        <v>1168</v>
      </c>
      <c r="I127" t="s">
        <v>67</v>
      </c>
      <c r="J127" s="13">
        <f>Tabelle3[[#This Row],[Leistung(HP)]]/Tabelle3[[#This Row],[Gewicht(kg)]]</f>
        <v>0.52226027397260277</v>
      </c>
      <c r="K127" t="s">
        <v>10</v>
      </c>
      <c r="L127" s="1" t="s">
        <v>15</v>
      </c>
      <c r="M127">
        <v>20</v>
      </c>
      <c r="N127"/>
    </row>
    <row r="128" spans="1:14" s="6" customFormat="1" x14ac:dyDescent="0.25">
      <c r="A128" t="s">
        <v>1109</v>
      </c>
      <c r="B128" s="2" t="s">
        <v>150</v>
      </c>
      <c r="C128" s="5">
        <v>2000</v>
      </c>
      <c r="D128" s="3" t="s">
        <v>1072</v>
      </c>
      <c r="E128" s="16">
        <v>48188</v>
      </c>
      <c r="F128" s="1" t="s">
        <v>16</v>
      </c>
      <c r="G128">
        <v>387</v>
      </c>
      <c r="H128">
        <v>1409</v>
      </c>
      <c r="I128">
        <v>494</v>
      </c>
      <c r="J128" s="13">
        <f>Tabelle3[[#This Row],[Leistung(HP)]]/Tabelle3[[#This Row],[Gewicht(kg)]]</f>
        <v>0.27466288147622425</v>
      </c>
      <c r="K128"/>
      <c r="L128" s="1" t="s">
        <v>15</v>
      </c>
      <c r="M128">
        <v>9</v>
      </c>
      <c r="N128"/>
    </row>
    <row r="129" spans="1:14" s="6" customFormat="1" x14ac:dyDescent="0.25">
      <c r="A129" s="6" t="s">
        <v>1109</v>
      </c>
      <c r="B129" s="7" t="s">
        <v>151</v>
      </c>
      <c r="C129" s="8">
        <v>2004</v>
      </c>
      <c r="D129" s="9" t="s">
        <v>1072</v>
      </c>
      <c r="E129" s="17">
        <v>54200</v>
      </c>
      <c r="F129" s="18" t="s">
        <v>16</v>
      </c>
      <c r="G129" s="6">
        <v>412</v>
      </c>
      <c r="H129" s="6">
        <v>1414</v>
      </c>
      <c r="I129" s="6">
        <v>552</v>
      </c>
      <c r="J129" s="14">
        <f>Tabelle3[[#This Row],[Leistung(HP)]]/Tabelle3[[#This Row],[Gewicht(kg)]]</f>
        <v>0.29137199434229138</v>
      </c>
      <c r="L129" s="18" t="s">
        <v>18</v>
      </c>
      <c r="M129" s="6">
        <v>9</v>
      </c>
    </row>
    <row r="130" spans="1:14" s="6" customFormat="1" x14ac:dyDescent="0.25">
      <c r="A130" s="6" t="s">
        <v>1109</v>
      </c>
      <c r="B130" s="7" t="s">
        <v>152</v>
      </c>
      <c r="C130" s="8">
        <v>2006</v>
      </c>
      <c r="D130" s="9" t="s">
        <v>1072</v>
      </c>
      <c r="E130" s="17">
        <v>94500</v>
      </c>
      <c r="F130" s="18" t="s">
        <v>16</v>
      </c>
      <c r="G130" s="6">
        <v>513</v>
      </c>
      <c r="H130" s="6">
        <v>1421</v>
      </c>
      <c r="I130" s="6">
        <v>648</v>
      </c>
      <c r="J130" s="14">
        <f>Tabelle3[[#This Row],[Leistung(HP)]]/Tabelle3[[#This Row],[Gewicht(kg)]]</f>
        <v>0.3610133708655876</v>
      </c>
      <c r="L130" s="18" t="s">
        <v>18</v>
      </c>
      <c r="M130" s="6">
        <v>12</v>
      </c>
    </row>
    <row r="131" spans="1:14" s="6" customFormat="1" x14ac:dyDescent="0.25">
      <c r="A131" s="6" t="s">
        <v>1109</v>
      </c>
      <c r="B131" s="7" t="s">
        <v>153</v>
      </c>
      <c r="C131" s="8">
        <v>2006</v>
      </c>
      <c r="D131" s="9" t="s">
        <v>1072</v>
      </c>
      <c r="E131" s="17">
        <v>264500</v>
      </c>
      <c r="F131" s="18" t="s">
        <v>16</v>
      </c>
      <c r="G131" s="6">
        <v>547</v>
      </c>
      <c r="H131" s="6">
        <v>1090</v>
      </c>
      <c r="I131" s="6">
        <v>660</v>
      </c>
      <c r="J131" s="14">
        <f>Tabelle3[[#This Row],[Leistung(HP)]]/Tabelle3[[#This Row],[Gewicht(kg)]]</f>
        <v>0.50183486238532105</v>
      </c>
      <c r="K131" s="6" t="s">
        <v>7</v>
      </c>
      <c r="L131" s="18" t="s">
        <v>18</v>
      </c>
      <c r="M131" s="6">
        <v>12</v>
      </c>
    </row>
    <row r="132" spans="1:14" s="6" customFormat="1" x14ac:dyDescent="0.25">
      <c r="A132" t="s">
        <v>1109</v>
      </c>
      <c r="B132" s="2" t="s">
        <v>154</v>
      </c>
      <c r="C132" s="5">
        <v>1990</v>
      </c>
      <c r="D132" s="3" t="s">
        <v>1072</v>
      </c>
      <c r="E132" s="16">
        <v>46267</v>
      </c>
      <c r="F132" s="1" t="s">
        <v>16</v>
      </c>
      <c r="G132">
        <v>382</v>
      </c>
      <c r="H132">
        <v>1600</v>
      </c>
      <c r="I132">
        <v>512</v>
      </c>
      <c r="J132" s="13">
        <f>Tabelle3[[#This Row],[Leistung(HP)]]/Tabelle3[[#This Row],[Gewicht(kg)]]</f>
        <v>0.23874999999999999</v>
      </c>
      <c r="K132"/>
      <c r="L132" s="1" t="s">
        <v>15</v>
      </c>
      <c r="M132">
        <v>8</v>
      </c>
      <c r="N132"/>
    </row>
    <row r="133" spans="1:14" s="6" customFormat="1" x14ac:dyDescent="0.25">
      <c r="A133" s="6" t="s">
        <v>1109</v>
      </c>
      <c r="B133" s="7" t="s">
        <v>155</v>
      </c>
      <c r="C133" s="8">
        <v>2009</v>
      </c>
      <c r="D133" s="9" t="s">
        <v>1072</v>
      </c>
      <c r="E133" s="17">
        <v>184800</v>
      </c>
      <c r="F133" s="18" t="s">
        <v>16</v>
      </c>
      <c r="G133" s="6">
        <v>649</v>
      </c>
      <c r="H133" s="6">
        <v>1508</v>
      </c>
      <c r="I133" s="6">
        <v>833</v>
      </c>
      <c r="J133" s="14">
        <f>Tabelle3[[#This Row],[Leistung(HP)]]/Tabelle3[[#This Row],[Gewicht(kg)]]</f>
        <v>0.43037135278514588</v>
      </c>
      <c r="L133" s="18" t="s">
        <v>18</v>
      </c>
      <c r="M133" s="6">
        <v>15</v>
      </c>
    </row>
    <row r="134" spans="1:14" s="6" customFormat="1" x14ac:dyDescent="0.25">
      <c r="A134" s="6" t="s">
        <v>1109</v>
      </c>
      <c r="B134" s="7" t="s">
        <v>156</v>
      </c>
      <c r="C134" s="8">
        <v>2009</v>
      </c>
      <c r="D134" s="9" t="s">
        <v>1072</v>
      </c>
      <c r="E134" s="17">
        <v>385000</v>
      </c>
      <c r="F134" s="18" t="s">
        <v>16</v>
      </c>
      <c r="G134" s="6">
        <v>694</v>
      </c>
      <c r="H134" s="6">
        <v>1100</v>
      </c>
      <c r="I134" s="6">
        <v>850</v>
      </c>
      <c r="J134" s="14">
        <f>Tabelle3[[#This Row],[Leistung(HP)]]/Tabelle3[[#This Row],[Gewicht(kg)]]</f>
        <v>0.63090909090909086</v>
      </c>
      <c r="K134" s="6" t="s">
        <v>7</v>
      </c>
      <c r="L134" s="18" t="s">
        <v>18</v>
      </c>
      <c r="M134" s="6">
        <v>15</v>
      </c>
    </row>
    <row r="135" spans="1:14" s="6" customFormat="1" x14ac:dyDescent="0.25">
      <c r="A135" t="s">
        <v>1109</v>
      </c>
      <c r="B135" s="2" t="s">
        <v>158</v>
      </c>
      <c r="C135" s="5">
        <v>2002</v>
      </c>
      <c r="D135" s="3" t="s">
        <v>1072</v>
      </c>
      <c r="E135" s="16">
        <v>94935</v>
      </c>
      <c r="F135" s="1" t="s">
        <v>16</v>
      </c>
      <c r="G135">
        <v>489</v>
      </c>
      <c r="H135">
        <v>2268</v>
      </c>
      <c r="I135">
        <v>655</v>
      </c>
      <c r="J135" s="13">
        <f>Tabelle3[[#This Row],[Leistung(HP)]]/Tabelle3[[#This Row],[Gewicht(kg)]]</f>
        <v>0.21560846560846561</v>
      </c>
      <c r="K135"/>
      <c r="L135" s="1" t="s">
        <v>15</v>
      </c>
      <c r="M135">
        <v>8</v>
      </c>
      <c r="N135" t="s">
        <v>6</v>
      </c>
    </row>
    <row r="136" spans="1:14" s="6" customFormat="1" x14ac:dyDescent="0.25">
      <c r="A136" t="s">
        <v>1109</v>
      </c>
      <c r="B136" s="2" t="s">
        <v>157</v>
      </c>
      <c r="C136" s="5">
        <v>2003</v>
      </c>
      <c r="D136" s="3" t="s">
        <v>1072</v>
      </c>
      <c r="E136" s="16">
        <v>43974</v>
      </c>
      <c r="F136" s="1" t="s">
        <v>16</v>
      </c>
      <c r="G136">
        <v>295</v>
      </c>
      <c r="H136">
        <v>2248</v>
      </c>
      <c r="I136">
        <v>448</v>
      </c>
      <c r="J136" s="13">
        <f>Tabelle3[[#This Row],[Leistung(HP)]]/Tabelle3[[#This Row],[Gewicht(kg)]]</f>
        <v>0.13122775800711745</v>
      </c>
      <c r="K136"/>
      <c r="L136" s="1" t="s">
        <v>15</v>
      </c>
      <c r="M136">
        <v>2</v>
      </c>
      <c r="N136"/>
    </row>
    <row r="137" spans="1:14" x14ac:dyDescent="0.25">
      <c r="A137" t="s">
        <v>1110</v>
      </c>
      <c r="B137" s="2" t="s">
        <v>159</v>
      </c>
      <c r="C137" s="5">
        <v>2005</v>
      </c>
      <c r="D137" s="3" t="s">
        <v>1072</v>
      </c>
      <c r="E137" s="16">
        <v>29640</v>
      </c>
      <c r="F137" s="1" t="s">
        <v>16</v>
      </c>
      <c r="G137">
        <v>346</v>
      </c>
      <c r="H137">
        <v>1878</v>
      </c>
      <c r="I137">
        <v>538</v>
      </c>
      <c r="J137" s="13">
        <f>Tabelle3[[#This Row],[Leistung(HP)]]/Tabelle3[[#This Row],[Gewicht(kg)]]</f>
        <v>0.18423855165069222</v>
      </c>
      <c r="K137"/>
      <c r="L137" s="1" t="s">
        <v>15</v>
      </c>
      <c r="M137">
        <v>6</v>
      </c>
      <c r="N137"/>
    </row>
    <row r="138" spans="1:14" x14ac:dyDescent="0.25">
      <c r="A138" t="s">
        <v>1110</v>
      </c>
      <c r="B138" s="2" t="s">
        <v>160</v>
      </c>
      <c r="C138" s="5">
        <v>2004</v>
      </c>
      <c r="D138" s="3" t="s">
        <v>1072</v>
      </c>
      <c r="E138" s="16">
        <v>35490</v>
      </c>
      <c r="F138" s="1" t="s">
        <v>16</v>
      </c>
      <c r="G138">
        <v>219</v>
      </c>
      <c r="H138">
        <v>1361</v>
      </c>
      <c r="I138">
        <v>315</v>
      </c>
      <c r="J138" s="13">
        <f>Tabelle3[[#This Row],[Leistung(HP)]]/Tabelle3[[#This Row],[Gewicht(kg)]]</f>
        <v>0.16091109478324761</v>
      </c>
      <c r="K138"/>
      <c r="L138" s="1" t="s">
        <v>15</v>
      </c>
      <c r="M138">
        <v>2</v>
      </c>
      <c r="N138"/>
    </row>
    <row r="139" spans="1:14" x14ac:dyDescent="0.25">
      <c r="A139" t="s">
        <v>1110</v>
      </c>
      <c r="B139" s="2" t="s">
        <v>162</v>
      </c>
      <c r="C139" s="5">
        <v>2002</v>
      </c>
      <c r="D139" s="3" t="s">
        <v>1072</v>
      </c>
      <c r="E139" s="16">
        <v>40455</v>
      </c>
      <c r="F139" s="1" t="s">
        <v>16</v>
      </c>
      <c r="G139">
        <v>253</v>
      </c>
      <c r="H139">
        <v>1287</v>
      </c>
      <c r="I139">
        <v>352</v>
      </c>
      <c r="J139" s="13">
        <f>Tabelle3[[#This Row],[Leistung(HP)]]/Tabelle3[[#This Row],[Gewicht(kg)]]</f>
        <v>0.19658119658119658</v>
      </c>
      <c r="K139"/>
      <c r="L139" s="1" t="s">
        <v>15</v>
      </c>
      <c r="M139">
        <v>2</v>
      </c>
      <c r="N139"/>
    </row>
    <row r="140" spans="1:14" x14ac:dyDescent="0.25">
      <c r="A140" t="s">
        <v>1110</v>
      </c>
      <c r="B140" s="2" t="s">
        <v>161</v>
      </c>
      <c r="C140" s="5">
        <v>2000</v>
      </c>
      <c r="D140" s="3" t="s">
        <v>1072</v>
      </c>
      <c r="E140" s="16">
        <v>14529</v>
      </c>
      <c r="F140" s="1" t="s">
        <v>20</v>
      </c>
      <c r="G140">
        <v>153</v>
      </c>
      <c r="H140">
        <v>1270</v>
      </c>
      <c r="I140">
        <v>231</v>
      </c>
      <c r="J140" s="13">
        <f>Tabelle3[[#This Row],[Leistung(HP)]]/Tabelle3[[#This Row],[Gewicht(kg)]]</f>
        <v>0.1204724409448819</v>
      </c>
      <c r="K140"/>
      <c r="L140" s="1" t="s">
        <v>15</v>
      </c>
      <c r="M140">
        <v>0</v>
      </c>
      <c r="N140"/>
    </row>
    <row r="141" spans="1:14" x14ac:dyDescent="0.25">
      <c r="A141" t="s">
        <v>1111</v>
      </c>
      <c r="B141" s="2" t="s">
        <v>163</v>
      </c>
      <c r="C141" s="5">
        <v>1954</v>
      </c>
      <c r="D141" s="3" t="s">
        <v>1074</v>
      </c>
      <c r="E141" s="16">
        <v>11910</v>
      </c>
      <c r="F141" s="1" t="s">
        <v>20</v>
      </c>
      <c r="G141">
        <v>12</v>
      </c>
      <c r="H141">
        <v>495</v>
      </c>
      <c r="I141">
        <v>31</v>
      </c>
      <c r="J141" s="13">
        <f>Tabelle3[[#This Row],[Leistung(HP)]]/Tabelle3[[#This Row],[Gewicht(kg)]]</f>
        <v>2.4242424242424242E-2</v>
      </c>
      <c r="K141"/>
      <c r="L141" s="1" t="s">
        <v>15</v>
      </c>
      <c r="M141">
        <v>0</v>
      </c>
      <c r="N141"/>
    </row>
    <row r="142" spans="1:14" x14ac:dyDescent="0.25">
      <c r="A142" t="s">
        <v>1111</v>
      </c>
      <c r="B142" s="2" t="s">
        <v>164</v>
      </c>
      <c r="C142" s="5">
        <v>2002</v>
      </c>
      <c r="D142" s="3" t="s">
        <v>1074</v>
      </c>
      <c r="E142" s="16">
        <v>16133</v>
      </c>
      <c r="F142" s="1" t="s">
        <v>20</v>
      </c>
      <c r="G142">
        <v>110</v>
      </c>
      <c r="H142">
        <v>1063</v>
      </c>
      <c r="I142">
        <v>153</v>
      </c>
      <c r="J142" s="13">
        <f>Tabelle3[[#This Row],[Leistung(HP)]]/Tabelle3[[#This Row],[Gewicht(kg)]]</f>
        <v>0.10348071495766697</v>
      </c>
      <c r="K142"/>
      <c r="L142" s="1" t="s">
        <v>15</v>
      </c>
      <c r="M142">
        <v>0</v>
      </c>
      <c r="N142"/>
    </row>
    <row r="143" spans="1:14" x14ac:dyDescent="0.25">
      <c r="A143" s="6" t="s">
        <v>1111</v>
      </c>
      <c r="B143" s="7" t="s">
        <v>165</v>
      </c>
      <c r="C143" s="8">
        <v>2005</v>
      </c>
      <c r="D143" s="9" t="s">
        <v>1074</v>
      </c>
      <c r="E143" s="17">
        <v>31900</v>
      </c>
      <c r="F143" s="18" t="s">
        <v>20</v>
      </c>
      <c r="G143" s="6">
        <v>180</v>
      </c>
      <c r="H143" s="6">
        <v>1330</v>
      </c>
      <c r="I143" s="6">
        <v>210</v>
      </c>
      <c r="J143" s="14">
        <f>Tabelle3[[#This Row],[Leistung(HP)]]/Tabelle3[[#This Row],[Gewicht(kg)]]</f>
        <v>0.13533834586466165</v>
      </c>
      <c r="K143" s="6"/>
      <c r="L143" s="18" t="s">
        <v>18</v>
      </c>
      <c r="M143" s="6">
        <v>1</v>
      </c>
      <c r="N143" s="6"/>
    </row>
    <row r="144" spans="1:14" x14ac:dyDescent="0.25">
      <c r="A144" s="6" t="s">
        <v>1111</v>
      </c>
      <c r="B144" s="7" t="s">
        <v>166</v>
      </c>
      <c r="C144" s="8">
        <v>2008</v>
      </c>
      <c r="D144" s="9" t="s">
        <v>1074</v>
      </c>
      <c r="E144" s="17">
        <v>850000</v>
      </c>
      <c r="F144" s="18" t="s">
        <v>23</v>
      </c>
      <c r="G144" s="6">
        <v>321</v>
      </c>
      <c r="H144" s="6">
        <v>1230</v>
      </c>
      <c r="I144" s="6">
        <v>579</v>
      </c>
      <c r="J144" s="14">
        <f>Tabelle3[[#This Row],[Leistung(HP)]]/Tabelle3[[#This Row],[Gewicht(kg)]]</f>
        <v>0.26097560975609757</v>
      </c>
      <c r="K144" s="6" t="s">
        <v>12</v>
      </c>
      <c r="L144" s="18" t="s">
        <v>18</v>
      </c>
      <c r="M144" s="6">
        <v>12</v>
      </c>
      <c r="N144" s="6"/>
    </row>
    <row r="145" spans="1:14" x14ac:dyDescent="0.25">
      <c r="A145" t="s">
        <v>1111</v>
      </c>
      <c r="B145" s="2" t="s">
        <v>167</v>
      </c>
      <c r="C145" s="5">
        <v>2003</v>
      </c>
      <c r="D145" s="3" t="s">
        <v>1074</v>
      </c>
      <c r="E145" s="16">
        <v>41533</v>
      </c>
      <c r="F145" s="1" t="s">
        <v>20</v>
      </c>
      <c r="G145">
        <v>211</v>
      </c>
      <c r="H145">
        <v>1540</v>
      </c>
      <c r="I145">
        <v>299</v>
      </c>
      <c r="J145" s="13">
        <f>Tabelle3[[#This Row],[Leistung(HP)]]/Tabelle3[[#This Row],[Gewicht(kg)]]</f>
        <v>0.137012987012987</v>
      </c>
      <c r="K145"/>
      <c r="L145" s="1" t="s">
        <v>15</v>
      </c>
      <c r="M145">
        <v>0</v>
      </c>
      <c r="N145"/>
    </row>
    <row r="146" spans="1:14" x14ac:dyDescent="0.25">
      <c r="A146" s="6" t="s">
        <v>1111</v>
      </c>
      <c r="B146" s="7" t="s">
        <v>1062</v>
      </c>
      <c r="C146" s="8">
        <v>2008</v>
      </c>
      <c r="D146" s="9" t="s">
        <v>1074</v>
      </c>
      <c r="E146" s="17">
        <v>2000000</v>
      </c>
      <c r="F146" s="18"/>
      <c r="G146" s="6">
        <v>793</v>
      </c>
      <c r="H146" s="6">
        <v>1400</v>
      </c>
      <c r="I146" s="6">
        <v>2495</v>
      </c>
      <c r="J146" s="14">
        <f>Tabelle3[[#This Row],[Leistung(HP)]]/Tabelle3[[#This Row],[Gewicht(kg)]]</f>
        <v>0.56642857142857139</v>
      </c>
      <c r="K146" s="6"/>
      <c r="L146" s="18" t="s">
        <v>18</v>
      </c>
      <c r="M146" s="6">
        <v>23</v>
      </c>
      <c r="N146" t="s">
        <v>6</v>
      </c>
    </row>
    <row r="147" spans="1:14" s="6" customFormat="1" x14ac:dyDescent="0.25">
      <c r="A147" s="6" t="s">
        <v>1111</v>
      </c>
      <c r="B147" s="7" t="s">
        <v>1063</v>
      </c>
      <c r="C147" s="8">
        <v>2008</v>
      </c>
      <c r="D147" s="9" t="s">
        <v>1074</v>
      </c>
      <c r="E147" s="17">
        <v>5600000</v>
      </c>
      <c r="F147" s="18"/>
      <c r="G147" s="6">
        <v>615</v>
      </c>
      <c r="H147" s="6">
        <v>1200</v>
      </c>
      <c r="I147" s="6">
        <v>599</v>
      </c>
      <c r="J147" s="14">
        <f>Tabelle3[[#This Row],[Leistung(HP)]]/Tabelle3[[#This Row],[Gewicht(kg)]]</f>
        <v>0.51249999999999996</v>
      </c>
      <c r="K147" t="s">
        <v>10</v>
      </c>
      <c r="L147" s="18" t="s">
        <v>18</v>
      </c>
      <c r="M147" s="6">
        <v>21</v>
      </c>
    </row>
    <row r="148" spans="1:14" s="6" customFormat="1" x14ac:dyDescent="0.25">
      <c r="A148" s="6" t="s">
        <v>1111</v>
      </c>
      <c r="B148" s="7" t="s">
        <v>1064</v>
      </c>
      <c r="C148" s="8">
        <v>2009</v>
      </c>
      <c r="D148" s="9" t="s">
        <v>1074</v>
      </c>
      <c r="E148" s="17">
        <v>2000000</v>
      </c>
      <c r="F148" s="18"/>
      <c r="G148" s="6">
        <v>510</v>
      </c>
      <c r="H148" s="6">
        <v>1450</v>
      </c>
      <c r="I148" s="6">
        <v>529</v>
      </c>
      <c r="J148" s="14">
        <f>Tabelle3[[#This Row],[Leistung(HP)]]/Tabelle3[[#This Row],[Gewicht(kg)]]</f>
        <v>0.35172413793103446</v>
      </c>
      <c r="K148" s="6" t="s">
        <v>13</v>
      </c>
      <c r="L148" s="18" t="s">
        <v>18</v>
      </c>
      <c r="M148" s="6">
        <v>14</v>
      </c>
    </row>
    <row r="149" spans="1:14" s="6" customFormat="1" x14ac:dyDescent="0.25">
      <c r="A149" t="s">
        <v>1111</v>
      </c>
      <c r="B149" s="2" t="s">
        <v>168</v>
      </c>
      <c r="C149" s="5">
        <v>2000</v>
      </c>
      <c r="D149" s="3" t="s">
        <v>1074</v>
      </c>
      <c r="E149" s="16">
        <v>24399</v>
      </c>
      <c r="F149" s="1" t="s">
        <v>20</v>
      </c>
      <c r="G149">
        <v>197</v>
      </c>
      <c r="H149">
        <v>1496</v>
      </c>
      <c r="I149">
        <v>271</v>
      </c>
      <c r="J149" s="13">
        <f>Tabelle3[[#This Row],[Leistung(HP)]]/Tabelle3[[#This Row],[Gewicht(kg)]]</f>
        <v>0.13168449197860962</v>
      </c>
      <c r="K149"/>
      <c r="L149" s="1" t="s">
        <v>15</v>
      </c>
      <c r="M149">
        <v>0</v>
      </c>
      <c r="N149"/>
    </row>
    <row r="150" spans="1:14" s="6" customFormat="1" x14ac:dyDescent="0.25">
      <c r="A150" t="s">
        <v>1111</v>
      </c>
      <c r="B150" s="2" t="s">
        <v>169</v>
      </c>
      <c r="C150" s="5">
        <v>1999</v>
      </c>
      <c r="D150" s="3" t="s">
        <v>1074</v>
      </c>
      <c r="E150" s="16">
        <v>147554</v>
      </c>
      <c r="F150" s="1" t="s">
        <v>20</v>
      </c>
      <c r="G150">
        <v>300</v>
      </c>
      <c r="H150">
        <v>960</v>
      </c>
      <c r="I150">
        <v>254</v>
      </c>
      <c r="J150" s="13">
        <f>Tabelle3[[#This Row],[Leistung(HP)]]/Tabelle3[[#This Row],[Gewicht(kg)]]</f>
        <v>0.3125</v>
      </c>
      <c r="K150" t="s">
        <v>12</v>
      </c>
      <c r="L150" s="1" t="s">
        <v>15</v>
      </c>
      <c r="M150">
        <v>11</v>
      </c>
      <c r="N150"/>
    </row>
    <row r="151" spans="1:14" s="6" customFormat="1" x14ac:dyDescent="0.25">
      <c r="A151" t="s">
        <v>1111</v>
      </c>
      <c r="B151" s="2" t="s">
        <v>170</v>
      </c>
      <c r="C151" s="5">
        <v>2003</v>
      </c>
      <c r="D151" s="3" t="s">
        <v>1074</v>
      </c>
      <c r="E151" s="16">
        <v>19821</v>
      </c>
      <c r="F151" s="1" t="s">
        <v>20</v>
      </c>
      <c r="G151">
        <v>108</v>
      </c>
      <c r="H151">
        <v>1180</v>
      </c>
      <c r="I151">
        <v>150</v>
      </c>
      <c r="J151" s="13">
        <f>Tabelle3[[#This Row],[Leistung(HP)]]/Tabelle3[[#This Row],[Gewicht(kg)]]</f>
        <v>9.152542372881356E-2</v>
      </c>
      <c r="K151"/>
      <c r="L151" s="1" t="s">
        <v>15</v>
      </c>
      <c r="M151">
        <v>0</v>
      </c>
      <c r="N151"/>
    </row>
    <row r="152" spans="1:14" x14ac:dyDescent="0.25">
      <c r="A152" t="s">
        <v>1112</v>
      </c>
      <c r="B152" s="2" t="s">
        <v>171</v>
      </c>
      <c r="C152" s="5">
        <v>1994</v>
      </c>
      <c r="D152" s="3" t="s">
        <v>1073</v>
      </c>
      <c r="E152" s="16">
        <v>456091</v>
      </c>
      <c r="F152" s="1" t="s">
        <v>28</v>
      </c>
      <c r="G152">
        <v>591</v>
      </c>
      <c r="H152">
        <v>1640</v>
      </c>
      <c r="I152">
        <v>750</v>
      </c>
      <c r="J152" s="13">
        <f>Tabelle3[[#This Row],[Leistung(HP)]]/Tabelle3[[#This Row],[Gewicht(kg)]]</f>
        <v>0.36036585365853657</v>
      </c>
      <c r="K152"/>
      <c r="L152" s="1" t="s">
        <v>15</v>
      </c>
      <c r="M152">
        <v>12</v>
      </c>
      <c r="N152"/>
    </row>
    <row r="153" spans="1:14" x14ac:dyDescent="0.25">
      <c r="A153" s="6" t="s">
        <v>1113</v>
      </c>
      <c r="B153" s="7" t="s">
        <v>173</v>
      </c>
      <c r="C153" s="8">
        <v>2002</v>
      </c>
      <c r="D153" s="9" t="s">
        <v>1071</v>
      </c>
      <c r="E153" s="17">
        <v>15000</v>
      </c>
      <c r="F153" s="18" t="s">
        <v>20</v>
      </c>
      <c r="G153" s="6">
        <v>64</v>
      </c>
      <c r="H153" s="6">
        <v>830</v>
      </c>
      <c r="I153" s="6">
        <v>112</v>
      </c>
      <c r="J153" s="14">
        <f>Tabelle3[[#This Row],[Leistung(HP)]]/Tabelle3[[#This Row],[Gewicht(kg)]]</f>
        <v>7.7108433734939766E-2</v>
      </c>
      <c r="K153" s="6"/>
      <c r="L153" s="18" t="s">
        <v>18</v>
      </c>
      <c r="M153" s="6">
        <v>0</v>
      </c>
      <c r="N153" s="6"/>
    </row>
    <row r="154" spans="1:14" x14ac:dyDescent="0.25">
      <c r="A154" t="s">
        <v>1113</v>
      </c>
      <c r="B154" s="2" t="s">
        <v>174</v>
      </c>
      <c r="C154" s="5">
        <v>2002</v>
      </c>
      <c r="D154" s="3" t="s">
        <v>1071</v>
      </c>
      <c r="E154" s="16">
        <v>13327</v>
      </c>
      <c r="F154" s="1" t="s">
        <v>20</v>
      </c>
      <c r="G154">
        <v>64</v>
      </c>
      <c r="H154">
        <v>800</v>
      </c>
      <c r="I154">
        <v>112</v>
      </c>
      <c r="J154" s="13">
        <f>Tabelle3[[#This Row],[Leistung(HP)]]/Tabelle3[[#This Row],[Gewicht(kg)]]</f>
        <v>0.08</v>
      </c>
      <c r="K154"/>
      <c r="L154" s="1" t="s">
        <v>15</v>
      </c>
      <c r="M154">
        <v>0</v>
      </c>
      <c r="N154"/>
    </row>
    <row r="155" spans="1:14" x14ac:dyDescent="0.25">
      <c r="A155" t="s">
        <v>1113</v>
      </c>
      <c r="B155" s="2" t="s">
        <v>175</v>
      </c>
      <c r="C155" s="5">
        <v>1997</v>
      </c>
      <c r="D155" s="3" t="s">
        <v>1071</v>
      </c>
      <c r="E155" s="16">
        <v>8536</v>
      </c>
      <c r="F155" s="1" t="s">
        <v>20</v>
      </c>
      <c r="G155">
        <v>64</v>
      </c>
      <c r="H155">
        <v>700</v>
      </c>
      <c r="I155">
        <v>102</v>
      </c>
      <c r="J155" s="13">
        <f>Tabelle3[[#This Row],[Leistung(HP)]]/Tabelle3[[#This Row],[Gewicht(kg)]]</f>
        <v>9.1428571428571428E-2</v>
      </c>
      <c r="K155"/>
      <c r="L155" s="1" t="s">
        <v>15</v>
      </c>
      <c r="M155">
        <v>0</v>
      </c>
      <c r="N155"/>
    </row>
    <row r="156" spans="1:14" x14ac:dyDescent="0.25">
      <c r="A156" t="s">
        <v>1113</v>
      </c>
      <c r="B156" s="2" t="s">
        <v>181</v>
      </c>
      <c r="C156" s="5">
        <v>1998</v>
      </c>
      <c r="D156" s="3" t="s">
        <v>1071</v>
      </c>
      <c r="E156" s="16">
        <v>5458</v>
      </c>
      <c r="F156" s="1" t="s">
        <v>16</v>
      </c>
      <c r="G156">
        <v>32</v>
      </c>
      <c r="H156">
        <v>570</v>
      </c>
      <c r="I156">
        <v>51</v>
      </c>
      <c r="J156" s="13">
        <f>Tabelle3[[#This Row],[Leistung(HP)]]/Tabelle3[[#This Row],[Gewicht(kg)]]</f>
        <v>5.6140350877192984E-2</v>
      </c>
      <c r="K156"/>
      <c r="L156" s="1" t="s">
        <v>15</v>
      </c>
      <c r="M156">
        <v>0</v>
      </c>
      <c r="N156"/>
    </row>
    <row r="157" spans="1:14" x14ac:dyDescent="0.25">
      <c r="A157" t="s">
        <v>1113</v>
      </c>
      <c r="B157" s="2" t="s">
        <v>176</v>
      </c>
      <c r="C157" s="5">
        <v>1997</v>
      </c>
      <c r="D157" s="3" t="s">
        <v>1071</v>
      </c>
      <c r="E157" s="16">
        <v>10899</v>
      </c>
      <c r="F157" s="1" t="s">
        <v>20</v>
      </c>
      <c r="G157">
        <v>64</v>
      </c>
      <c r="H157">
        <v>700</v>
      </c>
      <c r="I157">
        <v>102</v>
      </c>
      <c r="J157" s="13">
        <f>Tabelle3[[#This Row],[Leistung(HP)]]/Tabelle3[[#This Row],[Gewicht(kg)]]</f>
        <v>9.1428571428571428E-2</v>
      </c>
      <c r="K157"/>
      <c r="L157" s="1" t="s">
        <v>15</v>
      </c>
      <c r="M157">
        <v>0</v>
      </c>
      <c r="N157"/>
    </row>
    <row r="158" spans="1:14" x14ac:dyDescent="0.25">
      <c r="A158" t="s">
        <v>1113</v>
      </c>
      <c r="B158" s="2" t="s">
        <v>178</v>
      </c>
      <c r="C158" s="5">
        <v>2002</v>
      </c>
      <c r="D158" s="3" t="s">
        <v>1071</v>
      </c>
      <c r="E158" s="16">
        <v>13699</v>
      </c>
      <c r="F158" s="1" t="s">
        <v>23</v>
      </c>
      <c r="G158">
        <v>64</v>
      </c>
      <c r="H158">
        <v>920</v>
      </c>
      <c r="I158">
        <v>105</v>
      </c>
      <c r="J158" s="13">
        <f>Tabelle3[[#This Row],[Leistung(HP)]]/Tabelle3[[#This Row],[Gewicht(kg)]]</f>
        <v>6.9565217391304349E-2</v>
      </c>
      <c r="K158"/>
      <c r="L158" s="1" t="s">
        <v>15</v>
      </c>
      <c r="M158">
        <v>0</v>
      </c>
      <c r="N158"/>
    </row>
    <row r="159" spans="1:14" x14ac:dyDescent="0.25">
      <c r="A159" t="s">
        <v>1113</v>
      </c>
      <c r="B159" s="2" t="s">
        <v>177</v>
      </c>
      <c r="C159" s="5">
        <v>1995</v>
      </c>
      <c r="D159" s="3" t="s">
        <v>1071</v>
      </c>
      <c r="E159" s="16">
        <v>7188</v>
      </c>
      <c r="F159" s="1" t="s">
        <v>20</v>
      </c>
      <c r="G159">
        <v>55</v>
      </c>
      <c r="H159">
        <v>740</v>
      </c>
      <c r="I159">
        <v>62</v>
      </c>
      <c r="J159" s="13">
        <f>Tabelle3[[#This Row],[Leistung(HP)]]/Tabelle3[[#This Row],[Gewicht(kg)]]</f>
        <v>7.4324324324324328E-2</v>
      </c>
      <c r="K159"/>
      <c r="L159" s="1" t="s">
        <v>15</v>
      </c>
      <c r="M159">
        <v>0</v>
      </c>
      <c r="N159"/>
    </row>
    <row r="160" spans="1:14" x14ac:dyDescent="0.25">
      <c r="A160" t="s">
        <v>1113</v>
      </c>
      <c r="B160" s="2" t="s">
        <v>179</v>
      </c>
      <c r="C160" s="5">
        <v>1997</v>
      </c>
      <c r="D160" s="3" t="s">
        <v>1071</v>
      </c>
      <c r="E160" s="16">
        <v>7368</v>
      </c>
      <c r="F160" s="1" t="s">
        <v>20</v>
      </c>
      <c r="G160">
        <v>64</v>
      </c>
      <c r="H160">
        <v>760</v>
      </c>
      <c r="I160">
        <v>102</v>
      </c>
      <c r="J160" s="13">
        <f>Tabelle3[[#This Row],[Leistung(HP)]]/Tabelle3[[#This Row],[Gewicht(kg)]]</f>
        <v>8.4210526315789472E-2</v>
      </c>
      <c r="K160"/>
      <c r="L160" s="1" t="s">
        <v>15</v>
      </c>
      <c r="M160">
        <v>0</v>
      </c>
      <c r="N160"/>
    </row>
    <row r="161" spans="1:14" x14ac:dyDescent="0.25">
      <c r="A161" t="s">
        <v>1113</v>
      </c>
      <c r="B161" s="2" t="s">
        <v>180</v>
      </c>
      <c r="C161" s="5">
        <v>1997</v>
      </c>
      <c r="D161" s="3" t="s">
        <v>1071</v>
      </c>
      <c r="E161" s="16">
        <v>8461</v>
      </c>
      <c r="F161" s="1" t="s">
        <v>23</v>
      </c>
      <c r="G161">
        <v>64</v>
      </c>
      <c r="H161">
        <v>810</v>
      </c>
      <c r="I161">
        <v>107</v>
      </c>
      <c r="J161" s="13">
        <f>Tabelle3[[#This Row],[Leistung(HP)]]/Tabelle3[[#This Row],[Gewicht(kg)]]</f>
        <v>7.9012345679012344E-2</v>
      </c>
      <c r="K161"/>
      <c r="L161" s="1" t="s">
        <v>15</v>
      </c>
      <c r="M161">
        <v>0</v>
      </c>
      <c r="N161"/>
    </row>
    <row r="162" spans="1:14" x14ac:dyDescent="0.25">
      <c r="A162" s="6" t="s">
        <v>1113</v>
      </c>
      <c r="B162" s="7" t="s">
        <v>182</v>
      </c>
      <c r="C162" s="8">
        <v>2007</v>
      </c>
      <c r="D162" s="9" t="s">
        <v>1071</v>
      </c>
      <c r="E162" s="17">
        <v>30000</v>
      </c>
      <c r="F162" s="18" t="s">
        <v>20</v>
      </c>
      <c r="G162" s="6">
        <v>64</v>
      </c>
      <c r="H162" s="6">
        <v>820</v>
      </c>
      <c r="I162" s="6">
        <v>104</v>
      </c>
      <c r="J162" s="14">
        <f>Tabelle3[[#This Row],[Leistung(HP)]]/Tabelle3[[#This Row],[Gewicht(kg)]]</f>
        <v>7.8048780487804878E-2</v>
      </c>
      <c r="K162" s="6"/>
      <c r="L162" s="18" t="s">
        <v>18</v>
      </c>
      <c r="M162" s="6">
        <v>1</v>
      </c>
      <c r="N162" t="s">
        <v>6</v>
      </c>
    </row>
    <row r="163" spans="1:14" x14ac:dyDescent="0.25">
      <c r="A163" t="s">
        <v>1113</v>
      </c>
      <c r="B163" s="2" t="s">
        <v>183</v>
      </c>
      <c r="C163" s="5">
        <v>1998</v>
      </c>
      <c r="D163" s="3" t="s">
        <v>1071</v>
      </c>
      <c r="E163" s="16">
        <v>6452</v>
      </c>
      <c r="F163" s="1" t="s">
        <v>20</v>
      </c>
      <c r="G163">
        <v>60</v>
      </c>
      <c r="H163">
        <v>840</v>
      </c>
      <c r="I163">
        <v>96</v>
      </c>
      <c r="J163" s="13">
        <f>Tabelle3[[#This Row],[Leistung(HP)]]/Tabelle3[[#This Row],[Gewicht(kg)]]</f>
        <v>7.1428571428571425E-2</v>
      </c>
      <c r="K163"/>
      <c r="L163" s="1" t="s">
        <v>15</v>
      </c>
      <c r="M163">
        <v>0</v>
      </c>
      <c r="N163"/>
    </row>
    <row r="164" spans="1:14" x14ac:dyDescent="0.25">
      <c r="A164" t="s">
        <v>1113</v>
      </c>
      <c r="B164" s="2" t="s">
        <v>184</v>
      </c>
      <c r="C164" s="5">
        <v>1998</v>
      </c>
      <c r="D164" s="3" t="s">
        <v>1071</v>
      </c>
      <c r="E164" s="16">
        <v>7338</v>
      </c>
      <c r="F164" s="1" t="s">
        <v>23</v>
      </c>
      <c r="G164">
        <v>60</v>
      </c>
      <c r="H164">
        <v>890</v>
      </c>
      <c r="I164">
        <v>96</v>
      </c>
      <c r="J164" s="13">
        <f>Tabelle3[[#This Row],[Leistung(HP)]]/Tabelle3[[#This Row],[Gewicht(kg)]]</f>
        <v>6.741573033707865E-2</v>
      </c>
      <c r="K164"/>
      <c r="L164" s="1" t="s">
        <v>15</v>
      </c>
      <c r="M164">
        <v>0</v>
      </c>
      <c r="N164"/>
    </row>
    <row r="165" spans="1:14" s="6" customFormat="1" x14ac:dyDescent="0.25">
      <c r="A165" t="s">
        <v>1113</v>
      </c>
      <c r="B165" s="2" t="s">
        <v>185</v>
      </c>
      <c r="C165" s="5">
        <v>2000</v>
      </c>
      <c r="D165" s="3" t="s">
        <v>1071</v>
      </c>
      <c r="E165" s="16">
        <v>11634</v>
      </c>
      <c r="F165" s="1" t="s">
        <v>23</v>
      </c>
      <c r="G165">
        <v>120</v>
      </c>
      <c r="H165">
        <v>840</v>
      </c>
      <c r="I165">
        <v>130</v>
      </c>
      <c r="J165" s="13">
        <f>Tabelle3[[#This Row],[Leistung(HP)]]/Tabelle3[[#This Row],[Gewicht(kg)]]</f>
        <v>0.14285714285714285</v>
      </c>
      <c r="K165"/>
      <c r="L165" s="1" t="s">
        <v>15</v>
      </c>
      <c r="M165">
        <v>0</v>
      </c>
      <c r="N165"/>
    </row>
    <row r="166" spans="1:14" x14ac:dyDescent="0.25">
      <c r="A166" t="s">
        <v>1113</v>
      </c>
      <c r="B166" s="2" t="s">
        <v>186</v>
      </c>
      <c r="C166" s="5">
        <v>1998</v>
      </c>
      <c r="D166" s="3" t="s">
        <v>1071</v>
      </c>
      <c r="E166" s="16">
        <v>6822</v>
      </c>
      <c r="F166" s="1" t="s">
        <v>20</v>
      </c>
      <c r="G166">
        <v>60</v>
      </c>
      <c r="H166">
        <v>840</v>
      </c>
      <c r="I166">
        <v>96</v>
      </c>
      <c r="J166" s="13">
        <f>Tabelle3[[#This Row],[Leistung(HP)]]/Tabelle3[[#This Row],[Gewicht(kg)]]</f>
        <v>7.1428571428571425E-2</v>
      </c>
      <c r="K166"/>
      <c r="L166" s="1" t="s">
        <v>15</v>
      </c>
      <c r="M166">
        <v>0</v>
      </c>
      <c r="N166"/>
    </row>
    <row r="167" spans="1:14" x14ac:dyDescent="0.25">
      <c r="A167" t="s">
        <v>1113</v>
      </c>
      <c r="B167" s="2" t="s">
        <v>187</v>
      </c>
      <c r="C167" s="5">
        <v>1998</v>
      </c>
      <c r="D167" s="3" t="s">
        <v>1071</v>
      </c>
      <c r="E167" s="16">
        <v>7773</v>
      </c>
      <c r="F167" s="1" t="s">
        <v>23</v>
      </c>
      <c r="G167">
        <v>60</v>
      </c>
      <c r="H167">
        <v>890</v>
      </c>
      <c r="I167">
        <v>96</v>
      </c>
      <c r="J167" s="13">
        <f>Tabelle3[[#This Row],[Leistung(HP)]]/Tabelle3[[#This Row],[Gewicht(kg)]]</f>
        <v>6.741573033707865E-2</v>
      </c>
      <c r="K167"/>
      <c r="L167" s="1" t="s">
        <v>15</v>
      </c>
      <c r="M167">
        <v>0</v>
      </c>
      <c r="N167"/>
    </row>
    <row r="168" spans="1:14" s="6" customFormat="1" x14ac:dyDescent="0.25">
      <c r="A168" t="s">
        <v>1113</v>
      </c>
      <c r="B168" s="2" t="s">
        <v>188</v>
      </c>
      <c r="C168" s="5">
        <v>2000</v>
      </c>
      <c r="D168" s="3" t="s">
        <v>1071</v>
      </c>
      <c r="E168" s="16">
        <v>13630</v>
      </c>
      <c r="F168" s="1" t="s">
        <v>23</v>
      </c>
      <c r="G168">
        <v>120</v>
      </c>
      <c r="H168">
        <v>840</v>
      </c>
      <c r="I168">
        <v>130</v>
      </c>
      <c r="J168" s="13">
        <f>Tabelle3[[#This Row],[Leistung(HP)]]/Tabelle3[[#This Row],[Gewicht(kg)]]</f>
        <v>0.14285714285714285</v>
      </c>
      <c r="K168"/>
      <c r="L168" s="1" t="s">
        <v>15</v>
      </c>
      <c r="M168">
        <v>0</v>
      </c>
      <c r="N168"/>
    </row>
    <row r="169" spans="1:14" x14ac:dyDescent="0.25">
      <c r="A169" t="s">
        <v>1114</v>
      </c>
      <c r="B169" s="2" t="s">
        <v>172</v>
      </c>
      <c r="C169" s="5">
        <v>2004</v>
      </c>
      <c r="D169" s="3" t="s">
        <v>1072</v>
      </c>
      <c r="E169" s="16">
        <v>517558</v>
      </c>
      <c r="F169" s="1" t="s">
        <v>49</v>
      </c>
      <c r="G169">
        <v>201</v>
      </c>
      <c r="H169">
        <v>1288</v>
      </c>
      <c r="I169">
        <v>266</v>
      </c>
      <c r="J169" s="13">
        <f>Tabelle3[[#This Row],[Leistung(HP)]]/Tabelle3[[#This Row],[Gewicht(kg)]]</f>
        <v>0.15605590062111802</v>
      </c>
      <c r="K169"/>
      <c r="L169" s="1" t="s">
        <v>15</v>
      </c>
      <c r="M169">
        <v>1</v>
      </c>
      <c r="N169"/>
    </row>
    <row r="170" spans="1:14" s="6" customFormat="1" x14ac:dyDescent="0.25">
      <c r="A170" s="6" t="s">
        <v>1115</v>
      </c>
      <c r="B170" s="7" t="s">
        <v>189</v>
      </c>
      <c r="C170" s="8">
        <v>1970</v>
      </c>
      <c r="D170" s="9" t="s">
        <v>1072</v>
      </c>
      <c r="E170" s="17">
        <v>75000</v>
      </c>
      <c r="F170" s="18" t="s">
        <v>16</v>
      </c>
      <c r="G170" s="6">
        <v>433</v>
      </c>
      <c r="H170" s="6">
        <v>1724</v>
      </c>
      <c r="I170" s="6">
        <v>676</v>
      </c>
      <c r="J170" s="14">
        <f>Tabelle3[[#This Row],[Leistung(HP)]]/Tabelle3[[#This Row],[Gewicht(kg)]]</f>
        <v>0.25116009280742457</v>
      </c>
      <c r="L170" s="18" t="s">
        <v>18</v>
      </c>
      <c r="M170" s="6">
        <v>8</v>
      </c>
    </row>
    <row r="171" spans="1:14" x14ac:dyDescent="0.25">
      <c r="A171" s="6" t="s">
        <v>1115</v>
      </c>
      <c r="B171" s="7" t="s">
        <v>190</v>
      </c>
      <c r="C171" s="8">
        <v>1970</v>
      </c>
      <c r="D171" s="9" t="s">
        <v>1072</v>
      </c>
      <c r="E171" s="17">
        <v>175000</v>
      </c>
      <c r="F171" s="18" t="s">
        <v>16</v>
      </c>
      <c r="G171" s="6">
        <v>472</v>
      </c>
      <c r="H171" s="6">
        <v>1260</v>
      </c>
      <c r="I171" s="6">
        <v>696</v>
      </c>
      <c r="J171" s="14">
        <f>Tabelle3[[#This Row],[Leistung(HP)]]/Tabelle3[[#This Row],[Gewicht(kg)]]</f>
        <v>0.3746031746031746</v>
      </c>
      <c r="K171" s="6" t="s">
        <v>7</v>
      </c>
      <c r="L171" s="18" t="s">
        <v>18</v>
      </c>
      <c r="M171" s="6">
        <v>8</v>
      </c>
      <c r="N171" s="6"/>
    </row>
    <row r="172" spans="1:14" s="6" customFormat="1" x14ac:dyDescent="0.25">
      <c r="A172" s="6" t="s">
        <v>1115</v>
      </c>
      <c r="B172" s="7" t="s">
        <v>191</v>
      </c>
      <c r="C172" s="8">
        <v>2008</v>
      </c>
      <c r="D172" s="9" t="s">
        <v>1072</v>
      </c>
      <c r="E172" s="17">
        <v>40027</v>
      </c>
      <c r="F172" s="18" t="s">
        <v>16</v>
      </c>
      <c r="G172" s="6">
        <v>433</v>
      </c>
      <c r="H172" s="6">
        <v>1878</v>
      </c>
      <c r="I172" s="6">
        <v>580</v>
      </c>
      <c r="J172" s="14">
        <f>Tabelle3[[#This Row],[Leistung(HP)]]/Tabelle3[[#This Row],[Gewicht(kg)]]</f>
        <v>0.23056443024494142</v>
      </c>
      <c r="L172" s="18" t="s">
        <v>18</v>
      </c>
      <c r="M172" s="6">
        <v>8</v>
      </c>
    </row>
    <row r="173" spans="1:14" x14ac:dyDescent="0.25">
      <c r="A173" t="s">
        <v>1115</v>
      </c>
      <c r="B173" s="2" t="s">
        <v>192</v>
      </c>
      <c r="C173" s="5">
        <v>1970</v>
      </c>
      <c r="D173" s="3" t="s">
        <v>1072</v>
      </c>
      <c r="E173" s="16">
        <v>54757</v>
      </c>
      <c r="F173" s="1" t="s">
        <v>16</v>
      </c>
      <c r="G173">
        <v>382</v>
      </c>
      <c r="H173">
        <v>1650</v>
      </c>
      <c r="I173">
        <v>662</v>
      </c>
      <c r="J173" s="13">
        <f>Tabelle3[[#This Row],[Leistung(HP)]]/Tabelle3[[#This Row],[Gewicht(kg)]]</f>
        <v>0.23151515151515151</v>
      </c>
      <c r="K173"/>
      <c r="L173" s="1" t="s">
        <v>15</v>
      </c>
      <c r="M173">
        <v>7</v>
      </c>
      <c r="N173"/>
    </row>
    <row r="174" spans="1:14" x14ac:dyDescent="0.25">
      <c r="A174" t="s">
        <v>1115</v>
      </c>
      <c r="B174" s="2" t="s">
        <v>193</v>
      </c>
      <c r="C174" s="5">
        <v>1971</v>
      </c>
      <c r="D174" s="3" t="s">
        <v>1072</v>
      </c>
      <c r="E174" s="16">
        <v>57198</v>
      </c>
      <c r="F174" s="1" t="s">
        <v>16</v>
      </c>
      <c r="G174">
        <v>433</v>
      </c>
      <c r="H174">
        <v>1841</v>
      </c>
      <c r="I174">
        <v>662</v>
      </c>
      <c r="J174" s="13">
        <f>Tabelle3[[#This Row],[Leistung(HP)]]/Tabelle3[[#This Row],[Gewicht(kg)]]</f>
        <v>0.2351982618142314</v>
      </c>
      <c r="K174"/>
      <c r="L174" s="1" t="s">
        <v>15</v>
      </c>
      <c r="M174">
        <v>8</v>
      </c>
      <c r="N174"/>
    </row>
    <row r="175" spans="1:14" x14ac:dyDescent="0.25">
      <c r="A175" t="s">
        <v>1115</v>
      </c>
      <c r="B175" s="2" t="s">
        <v>194</v>
      </c>
      <c r="C175" s="5">
        <v>2004</v>
      </c>
      <c r="D175" s="3" t="s">
        <v>1072</v>
      </c>
      <c r="E175" s="16">
        <v>32097</v>
      </c>
      <c r="F175" s="1" t="s">
        <v>23</v>
      </c>
      <c r="G175">
        <v>351</v>
      </c>
      <c r="H175">
        <v>2390</v>
      </c>
      <c r="I175">
        <v>517</v>
      </c>
      <c r="J175" s="13">
        <f>Tabelle3[[#This Row],[Leistung(HP)]]/Tabelle3[[#This Row],[Gewicht(kg)]]</f>
        <v>0.14686192468619247</v>
      </c>
      <c r="K175"/>
      <c r="L175" s="1" t="s">
        <v>15</v>
      </c>
      <c r="M175">
        <v>2</v>
      </c>
      <c r="N175"/>
    </row>
    <row r="176" spans="1:14" x14ac:dyDescent="0.25">
      <c r="A176" t="s">
        <v>1115</v>
      </c>
      <c r="B176" s="2" t="s">
        <v>195</v>
      </c>
      <c r="C176" s="5">
        <v>2003</v>
      </c>
      <c r="D176" s="3" t="s">
        <v>1072</v>
      </c>
      <c r="E176" s="16">
        <v>19443</v>
      </c>
      <c r="F176" s="1" t="s">
        <v>20</v>
      </c>
      <c r="G176">
        <v>216</v>
      </c>
      <c r="H176">
        <v>1350</v>
      </c>
      <c r="I176">
        <v>337</v>
      </c>
      <c r="J176" s="13">
        <f>Tabelle3[[#This Row],[Leistung(HP)]]/Tabelle3[[#This Row],[Gewicht(kg)]]</f>
        <v>0.16</v>
      </c>
      <c r="K176"/>
      <c r="L176" s="1" t="s">
        <v>15</v>
      </c>
      <c r="M176">
        <v>3</v>
      </c>
      <c r="N176"/>
    </row>
    <row r="177" spans="1:14" x14ac:dyDescent="0.25">
      <c r="A177" s="6" t="s">
        <v>1115</v>
      </c>
      <c r="B177" s="7" t="s">
        <v>196</v>
      </c>
      <c r="C177" s="8">
        <v>2002</v>
      </c>
      <c r="D177" s="9" t="s">
        <v>1072</v>
      </c>
      <c r="E177" s="17">
        <v>90400</v>
      </c>
      <c r="F177" s="18" t="s">
        <v>16</v>
      </c>
      <c r="G177" s="6">
        <v>458</v>
      </c>
      <c r="H177" s="6">
        <v>1569</v>
      </c>
      <c r="I177" s="6">
        <v>675</v>
      </c>
      <c r="J177" s="14">
        <f>Tabelle3[[#This Row],[Leistung(HP)]]/Tabelle3[[#This Row],[Gewicht(kg)]]</f>
        <v>0.29190567240280435</v>
      </c>
      <c r="K177" s="6"/>
      <c r="L177" s="18" t="s">
        <v>18</v>
      </c>
      <c r="M177" s="6">
        <v>10</v>
      </c>
      <c r="N177" s="6"/>
    </row>
    <row r="178" spans="1:14" s="6" customFormat="1" x14ac:dyDescent="0.25">
      <c r="A178" t="s">
        <v>1115</v>
      </c>
      <c r="B178" s="2" t="s">
        <v>197</v>
      </c>
      <c r="C178" s="5">
        <v>1999</v>
      </c>
      <c r="D178" s="3" t="s">
        <v>1072</v>
      </c>
      <c r="E178" s="16">
        <v>60052</v>
      </c>
      <c r="F178" s="1" t="s">
        <v>16</v>
      </c>
      <c r="G178">
        <v>458</v>
      </c>
      <c r="H178">
        <v>1569</v>
      </c>
      <c r="I178">
        <v>675</v>
      </c>
      <c r="J178" s="13">
        <f>Tabelle3[[#This Row],[Leistung(HP)]]/Tabelle3[[#This Row],[Gewicht(kg)]]</f>
        <v>0.29190567240280435</v>
      </c>
      <c r="K178"/>
      <c r="L178" s="1" t="s">
        <v>15</v>
      </c>
      <c r="M178">
        <v>9</v>
      </c>
      <c r="N178"/>
    </row>
    <row r="179" spans="1:14" x14ac:dyDescent="0.25">
      <c r="A179" t="s">
        <v>1115</v>
      </c>
      <c r="B179" s="2" t="s">
        <v>198</v>
      </c>
      <c r="C179" s="5">
        <v>2000</v>
      </c>
      <c r="D179" s="3" t="s">
        <v>1072</v>
      </c>
      <c r="E179" s="16">
        <v>999665</v>
      </c>
      <c r="F179" s="1" t="s">
        <v>16</v>
      </c>
      <c r="G179">
        <v>507</v>
      </c>
      <c r="H179">
        <v>1475</v>
      </c>
      <c r="I179">
        <v>688</v>
      </c>
      <c r="J179" s="13">
        <f>Tabelle3[[#This Row],[Leistung(HP)]]/Tabelle3[[#This Row],[Gewicht(kg)]]</f>
        <v>0.34372881355932206</v>
      </c>
      <c r="K179"/>
      <c r="L179" s="1" t="s">
        <v>15</v>
      </c>
      <c r="M179">
        <v>13</v>
      </c>
      <c r="N179" t="s">
        <v>6</v>
      </c>
    </row>
    <row r="180" spans="1:14" x14ac:dyDescent="0.25">
      <c r="A180" t="s">
        <v>1115</v>
      </c>
      <c r="B180" s="2" t="s">
        <v>199</v>
      </c>
      <c r="C180" s="5">
        <v>2000</v>
      </c>
      <c r="D180" s="3" t="s">
        <v>1072</v>
      </c>
      <c r="E180" s="16">
        <v>1994740</v>
      </c>
      <c r="F180" s="1" t="s">
        <v>16</v>
      </c>
      <c r="G180">
        <v>617</v>
      </c>
      <c r="H180">
        <v>1150</v>
      </c>
      <c r="I180">
        <v>738</v>
      </c>
      <c r="J180" s="13">
        <f>Tabelle3[[#This Row],[Leistung(HP)]]/Tabelle3[[#This Row],[Gewicht(kg)]]</f>
        <v>0.53652173913043477</v>
      </c>
      <c r="K180" t="s">
        <v>10</v>
      </c>
      <c r="L180" s="1" t="s">
        <v>15</v>
      </c>
      <c r="M180">
        <v>21</v>
      </c>
      <c r="N180"/>
    </row>
    <row r="181" spans="1:14" x14ac:dyDescent="0.25">
      <c r="A181" t="s">
        <v>1115</v>
      </c>
      <c r="B181" s="2" t="s">
        <v>200</v>
      </c>
      <c r="C181" s="5">
        <v>2000</v>
      </c>
      <c r="D181" s="3" t="s">
        <v>1072</v>
      </c>
      <c r="E181" s="16">
        <v>1998290</v>
      </c>
      <c r="F181" s="1" t="s">
        <v>16</v>
      </c>
      <c r="G181" t="s">
        <v>67</v>
      </c>
      <c r="H181">
        <v>1150</v>
      </c>
      <c r="I181" t="s">
        <v>67</v>
      </c>
      <c r="J181" s="13" t="e">
        <f>Tabelle3[[#This Row],[Leistung(HP)]]/Tabelle3[[#This Row],[Gewicht(kg)]]</f>
        <v>#VALUE!</v>
      </c>
      <c r="K181" t="s">
        <v>10</v>
      </c>
      <c r="L181" s="1" t="s">
        <v>15</v>
      </c>
      <c r="M181">
        <v>22</v>
      </c>
      <c r="N181"/>
    </row>
    <row r="182" spans="1:14" s="6" customFormat="1" x14ac:dyDescent="0.25">
      <c r="A182" t="s">
        <v>1115</v>
      </c>
      <c r="B182" s="2" t="s">
        <v>201</v>
      </c>
      <c r="C182" s="5">
        <v>2003</v>
      </c>
      <c r="D182" s="3" t="s">
        <v>1072</v>
      </c>
      <c r="E182" s="16">
        <v>76965</v>
      </c>
      <c r="F182" s="1" t="s">
        <v>16</v>
      </c>
      <c r="G182">
        <v>509</v>
      </c>
      <c r="H182">
        <v>1533</v>
      </c>
      <c r="I182">
        <v>725</v>
      </c>
      <c r="J182" s="13">
        <f>Tabelle3[[#This Row],[Leistung(HP)]]/Tabelle3[[#This Row],[Gewicht(kg)]]</f>
        <v>0.33202870189171557</v>
      </c>
      <c r="K182"/>
      <c r="L182" s="1" t="s">
        <v>15</v>
      </c>
      <c r="M182">
        <v>11</v>
      </c>
      <c r="N182"/>
    </row>
    <row r="183" spans="1:14" s="6" customFormat="1" x14ac:dyDescent="0.25">
      <c r="A183" s="6" t="s">
        <v>1115</v>
      </c>
      <c r="B183" s="7" t="s">
        <v>202</v>
      </c>
      <c r="C183" s="8">
        <v>2008</v>
      </c>
      <c r="D183" s="9" t="s">
        <v>1072</v>
      </c>
      <c r="E183" s="17">
        <v>100000</v>
      </c>
      <c r="F183" s="18" t="s">
        <v>16</v>
      </c>
      <c r="G183" s="6">
        <v>618</v>
      </c>
      <c r="H183" s="6">
        <v>1552</v>
      </c>
      <c r="I183" s="6">
        <v>774</v>
      </c>
      <c r="J183" s="14">
        <f>Tabelle3[[#This Row],[Leistung(HP)]]/Tabelle3[[#This Row],[Gewicht(kg)]]</f>
        <v>0.39819587628865977</v>
      </c>
      <c r="L183" s="18" t="s">
        <v>18</v>
      </c>
      <c r="M183" s="6">
        <v>15</v>
      </c>
    </row>
    <row r="184" spans="1:14" s="6" customFormat="1" x14ac:dyDescent="0.25">
      <c r="A184" s="6" t="s">
        <v>1115</v>
      </c>
      <c r="B184" s="7" t="s">
        <v>203</v>
      </c>
      <c r="C184" s="8">
        <v>2006</v>
      </c>
      <c r="D184" s="9" t="s">
        <v>1072</v>
      </c>
      <c r="E184" s="17">
        <v>99770</v>
      </c>
      <c r="F184" s="18" t="s">
        <v>16</v>
      </c>
      <c r="G184" s="6">
        <v>519</v>
      </c>
      <c r="H184" s="6">
        <v>1565</v>
      </c>
      <c r="I184" s="6">
        <v>738</v>
      </c>
      <c r="J184" s="14">
        <f>Tabelle3[[#This Row],[Leistung(HP)]]/Tabelle3[[#This Row],[Gewicht(kg)]]</f>
        <v>0.331629392971246</v>
      </c>
      <c r="L184" s="18" t="s">
        <v>18</v>
      </c>
      <c r="M184" s="6">
        <v>12</v>
      </c>
    </row>
    <row r="185" spans="1:14" x14ac:dyDescent="0.25">
      <c r="A185" t="s">
        <v>1116</v>
      </c>
      <c r="B185" s="2" t="s">
        <v>204</v>
      </c>
      <c r="C185" s="5">
        <v>1978</v>
      </c>
      <c r="D185" s="3" t="s">
        <v>1071</v>
      </c>
      <c r="E185" s="16">
        <v>499843</v>
      </c>
      <c r="F185" s="1" t="s">
        <v>28</v>
      </c>
      <c r="G185">
        <v>166</v>
      </c>
      <c r="H185">
        <v>920</v>
      </c>
      <c r="I185">
        <v>229</v>
      </c>
      <c r="J185" s="13">
        <f>Tabelle3[[#This Row],[Leistung(HP)]]/Tabelle3[[#This Row],[Gewicht(kg)]]</f>
        <v>0.18043478260869567</v>
      </c>
      <c r="K185"/>
      <c r="L185" s="1" t="s">
        <v>15</v>
      </c>
      <c r="M185">
        <v>1</v>
      </c>
      <c r="N185" t="s">
        <v>6</v>
      </c>
    </row>
    <row r="186" spans="1:14" x14ac:dyDescent="0.25">
      <c r="A186" t="s">
        <v>1117</v>
      </c>
      <c r="B186" s="2" t="s">
        <v>205</v>
      </c>
      <c r="C186" s="5">
        <v>1997</v>
      </c>
      <c r="D186" s="3" t="s">
        <v>1072</v>
      </c>
      <c r="E186" s="16">
        <v>12438</v>
      </c>
      <c r="F186" s="1" t="s">
        <v>20</v>
      </c>
      <c r="G186">
        <v>140</v>
      </c>
      <c r="H186">
        <v>1252</v>
      </c>
      <c r="I186">
        <v>185</v>
      </c>
      <c r="J186" s="13">
        <f>Tabelle3[[#This Row],[Leistung(HP)]]/Tabelle3[[#This Row],[Gewicht(kg)]]</f>
        <v>0.11182108626198083</v>
      </c>
      <c r="K186"/>
      <c r="L186" s="1" t="s">
        <v>15</v>
      </c>
      <c r="M186">
        <v>0</v>
      </c>
      <c r="N186"/>
    </row>
    <row r="187" spans="1:14" x14ac:dyDescent="0.25">
      <c r="A187" s="6" t="s">
        <v>1118</v>
      </c>
      <c r="B187" s="7" t="s">
        <v>206</v>
      </c>
      <c r="C187" s="8">
        <v>1967</v>
      </c>
      <c r="D187" s="9" t="s">
        <v>1073</v>
      </c>
      <c r="E187" s="17">
        <v>20000000</v>
      </c>
      <c r="F187" s="18" t="s">
        <v>28</v>
      </c>
      <c r="G187" s="6">
        <v>468</v>
      </c>
      <c r="H187" s="6">
        <v>792</v>
      </c>
      <c r="I187" s="6">
        <v>544</v>
      </c>
      <c r="J187" s="14">
        <f>Tabelle3[[#This Row],[Leistung(HP)]]/Tabelle3[[#This Row],[Gewicht(kg)]]</f>
        <v>0.59090909090909094</v>
      </c>
      <c r="K187" t="s">
        <v>10</v>
      </c>
      <c r="L187" s="18" t="s">
        <v>18</v>
      </c>
      <c r="M187" s="6">
        <v>21</v>
      </c>
      <c r="N187" s="6"/>
    </row>
    <row r="188" spans="1:14" s="6" customFormat="1" x14ac:dyDescent="0.25">
      <c r="A188" s="6" t="s">
        <v>1118</v>
      </c>
      <c r="B188" s="7" t="s">
        <v>207</v>
      </c>
      <c r="C188" s="8">
        <v>2007</v>
      </c>
      <c r="D188" s="9" t="s">
        <v>1073</v>
      </c>
      <c r="E188" s="17">
        <v>302500</v>
      </c>
      <c r="F188" s="18" t="s">
        <v>28</v>
      </c>
      <c r="G188" s="6">
        <v>512</v>
      </c>
      <c r="H188" s="6">
        <v>1350</v>
      </c>
      <c r="I188" s="6">
        <v>479</v>
      </c>
      <c r="J188" s="14">
        <f>Tabelle3[[#This Row],[Leistung(HP)]]/Tabelle3[[#This Row],[Gewicht(kg)]]</f>
        <v>0.37925925925925924</v>
      </c>
      <c r="L188" s="18" t="s">
        <v>18</v>
      </c>
      <c r="M188" s="6">
        <v>13</v>
      </c>
    </row>
    <row r="189" spans="1:14" s="6" customFormat="1" x14ac:dyDescent="0.25">
      <c r="A189" s="6" t="s">
        <v>1118</v>
      </c>
      <c r="B189" s="7" t="s">
        <v>208</v>
      </c>
      <c r="C189" s="8">
        <v>2009</v>
      </c>
      <c r="D189" s="9" t="s">
        <v>1073</v>
      </c>
      <c r="E189" s="17">
        <v>283000</v>
      </c>
      <c r="F189" s="18" t="s">
        <v>28</v>
      </c>
      <c r="G189" s="6">
        <v>574</v>
      </c>
      <c r="H189" s="6">
        <v>1485</v>
      </c>
      <c r="I189" s="6">
        <v>549</v>
      </c>
      <c r="J189" s="14">
        <f>Tabelle3[[#This Row],[Leistung(HP)]]/Tabelle3[[#This Row],[Gewicht(kg)]]</f>
        <v>0.3865319865319865</v>
      </c>
      <c r="L189" s="18" t="s">
        <v>18</v>
      </c>
      <c r="M189" s="6">
        <v>13</v>
      </c>
    </row>
    <row r="190" spans="1:14" s="6" customFormat="1" x14ac:dyDescent="0.25">
      <c r="A190" s="6" t="s">
        <v>1118</v>
      </c>
      <c r="B190" s="7" t="s">
        <v>209</v>
      </c>
      <c r="C190" s="8">
        <v>1976</v>
      </c>
      <c r="D190" s="9" t="s">
        <v>1073</v>
      </c>
      <c r="E190" s="17">
        <v>102500</v>
      </c>
      <c r="F190" s="18" t="s">
        <v>28</v>
      </c>
      <c r="G190" s="6">
        <v>361</v>
      </c>
      <c r="H190" s="6">
        <v>1400</v>
      </c>
      <c r="I190" s="6">
        <v>459</v>
      </c>
      <c r="J190" s="14">
        <f>Tabelle3[[#This Row],[Leistung(HP)]]/Tabelle3[[#This Row],[Gewicht(kg)]]</f>
        <v>0.25785714285714284</v>
      </c>
      <c r="L190" s="18" t="s">
        <v>18</v>
      </c>
      <c r="M190" s="6">
        <v>8</v>
      </c>
    </row>
    <row r="191" spans="1:14" s="6" customFormat="1" x14ac:dyDescent="0.25">
      <c r="A191" s="6" t="s">
        <v>1118</v>
      </c>
      <c r="B191" s="7" t="s">
        <v>210</v>
      </c>
      <c r="C191" s="8">
        <v>2006</v>
      </c>
      <c r="D191" s="9" t="s">
        <v>1073</v>
      </c>
      <c r="E191" s="17">
        <v>320300</v>
      </c>
      <c r="F191" s="18" t="s">
        <v>16</v>
      </c>
      <c r="G191" s="6">
        <v>622</v>
      </c>
      <c r="H191" s="6">
        <v>1580</v>
      </c>
      <c r="I191" s="6">
        <v>619</v>
      </c>
      <c r="J191" s="14">
        <f>Tabelle3[[#This Row],[Leistung(HP)]]/Tabelle3[[#This Row],[Gewicht(kg)]]</f>
        <v>0.39367088607594936</v>
      </c>
      <c r="L191" s="18" t="s">
        <v>18</v>
      </c>
      <c r="M191" s="6">
        <v>12</v>
      </c>
    </row>
    <row r="192" spans="1:14" s="6" customFormat="1" x14ac:dyDescent="0.25">
      <c r="A192" s="6" t="s">
        <v>1118</v>
      </c>
      <c r="B192" s="7" t="s">
        <v>211</v>
      </c>
      <c r="C192" s="8">
        <v>2008</v>
      </c>
      <c r="D192" s="9" t="s">
        <v>1073</v>
      </c>
      <c r="E192" s="17">
        <v>236000</v>
      </c>
      <c r="F192" s="18" t="s">
        <v>16</v>
      </c>
      <c r="G192" s="6">
        <v>462</v>
      </c>
      <c r="H192" s="6">
        <v>1630</v>
      </c>
      <c r="I192" s="6">
        <v>490</v>
      </c>
      <c r="J192" s="14">
        <f>Tabelle3[[#This Row],[Leistung(HP)]]/Tabelle3[[#This Row],[Gewicht(kg)]]</f>
        <v>0.28343558282208586</v>
      </c>
      <c r="L192" s="18" t="s">
        <v>18</v>
      </c>
      <c r="M192" s="6">
        <v>11</v>
      </c>
    </row>
    <row r="193" spans="1:14" s="6" customFormat="1" x14ac:dyDescent="0.25">
      <c r="A193" s="6" t="s">
        <v>1118</v>
      </c>
      <c r="B193" s="7" t="s">
        <v>212</v>
      </c>
      <c r="C193" s="8">
        <v>2002</v>
      </c>
      <c r="D193" s="9" t="s">
        <v>1073</v>
      </c>
      <c r="E193" s="17">
        <v>1000000</v>
      </c>
      <c r="F193" s="18" t="s">
        <v>28</v>
      </c>
      <c r="G193" s="6">
        <v>670</v>
      </c>
      <c r="H193" s="6">
        <v>1255</v>
      </c>
      <c r="I193" s="6">
        <v>669</v>
      </c>
      <c r="J193" s="14">
        <f>Tabelle3[[#This Row],[Leistung(HP)]]/Tabelle3[[#This Row],[Gewicht(kg)]]</f>
        <v>0.53386454183266929</v>
      </c>
      <c r="L193" s="18" t="s">
        <v>18</v>
      </c>
      <c r="M193" s="6">
        <v>15</v>
      </c>
    </row>
    <row r="194" spans="1:14" s="6" customFormat="1" x14ac:dyDescent="0.25">
      <c r="A194" s="6" t="s">
        <v>1118</v>
      </c>
      <c r="B194" s="7" t="s">
        <v>213</v>
      </c>
      <c r="C194" s="8">
        <v>2010</v>
      </c>
      <c r="D194" s="9" t="s">
        <v>1073</v>
      </c>
      <c r="E194" s="17">
        <v>10000000</v>
      </c>
      <c r="F194" s="18" t="s">
        <v>28</v>
      </c>
      <c r="G194" s="6">
        <v>704</v>
      </c>
      <c r="H194" s="6">
        <v>560</v>
      </c>
      <c r="I194" s="6">
        <v>287</v>
      </c>
      <c r="J194" s="14">
        <f>Tabelle3[[#This Row],[Leistung(HP)]]/Tabelle3[[#This Row],[Gewicht(kg)]]</f>
        <v>1.2571428571428571</v>
      </c>
      <c r="L194" s="18" t="s">
        <v>18</v>
      </c>
      <c r="M194" s="6">
        <v>24</v>
      </c>
    </row>
    <row r="195" spans="1:14" s="6" customFormat="1" x14ac:dyDescent="0.25">
      <c r="A195" s="6" t="s">
        <v>1118</v>
      </c>
      <c r="B195" s="7" t="s">
        <v>214</v>
      </c>
      <c r="C195" s="8">
        <v>2007</v>
      </c>
      <c r="D195" s="9" t="s">
        <v>1073</v>
      </c>
      <c r="E195" s="17">
        <v>12500000</v>
      </c>
      <c r="F195" s="18"/>
      <c r="G195" s="6">
        <v>700</v>
      </c>
      <c r="H195" s="6">
        <v>545</v>
      </c>
      <c r="I195" s="6">
        <v>269</v>
      </c>
      <c r="J195" s="14">
        <f>Tabelle3[[#This Row],[Leistung(HP)]]/Tabelle3[[#This Row],[Gewicht(kg)]]</f>
        <v>1.2844036697247707</v>
      </c>
      <c r="L195" s="18" t="s">
        <v>18</v>
      </c>
      <c r="M195" s="6">
        <v>24</v>
      </c>
    </row>
    <row r="196" spans="1:14" s="6" customFormat="1" x14ac:dyDescent="0.25">
      <c r="A196" s="6" t="s">
        <v>1118</v>
      </c>
      <c r="B196" s="7" t="s">
        <v>215</v>
      </c>
      <c r="C196" s="8">
        <v>1992</v>
      </c>
      <c r="D196" s="9" t="s">
        <v>1073</v>
      </c>
      <c r="E196" s="17">
        <v>450000</v>
      </c>
      <c r="F196" s="18" t="s">
        <v>28</v>
      </c>
      <c r="G196" s="6">
        <v>487</v>
      </c>
      <c r="H196" s="6">
        <v>1100</v>
      </c>
      <c r="I196" s="6">
        <v>587</v>
      </c>
      <c r="J196" s="14">
        <f>Tabelle3[[#This Row],[Leistung(HP)]]/Tabelle3[[#This Row],[Gewicht(kg)]]</f>
        <v>0.44272727272727275</v>
      </c>
      <c r="L196" s="18" t="s">
        <v>18</v>
      </c>
      <c r="M196" s="6">
        <v>11</v>
      </c>
    </row>
    <row r="197" spans="1:14" s="6" customFormat="1" x14ac:dyDescent="0.25">
      <c r="A197" s="6" t="s">
        <v>1118</v>
      </c>
      <c r="B197" s="7" t="s">
        <v>216</v>
      </c>
      <c r="C197" s="8">
        <v>2006</v>
      </c>
      <c r="D197" s="9" t="s">
        <v>1073</v>
      </c>
      <c r="E197" s="17">
        <v>243200</v>
      </c>
      <c r="F197" s="18" t="s">
        <v>28</v>
      </c>
      <c r="G197" s="6">
        <v>492</v>
      </c>
      <c r="H197" s="6">
        <v>1450</v>
      </c>
      <c r="I197" s="6">
        <v>473</v>
      </c>
      <c r="J197" s="14">
        <f>Tabelle3[[#This Row],[Leistung(HP)]]/Tabelle3[[#This Row],[Gewicht(kg)]]</f>
        <v>0.33931034482758621</v>
      </c>
      <c r="L197" s="18" t="s">
        <v>18</v>
      </c>
      <c r="M197" s="6">
        <v>12</v>
      </c>
    </row>
    <row r="198" spans="1:14" s="6" customFormat="1" x14ac:dyDescent="0.25">
      <c r="A198" s="6" t="s">
        <v>1118</v>
      </c>
      <c r="B198" s="7" t="s">
        <v>217</v>
      </c>
      <c r="C198" s="8">
        <v>2008</v>
      </c>
      <c r="D198" s="9" t="s">
        <v>1073</v>
      </c>
      <c r="E198" s="17">
        <v>1500000</v>
      </c>
      <c r="F198" s="18"/>
      <c r="G198" s="6">
        <v>504</v>
      </c>
      <c r="H198" s="6">
        <v>1450</v>
      </c>
      <c r="I198" s="6">
        <v>473</v>
      </c>
      <c r="J198" s="14">
        <f>Tabelle3[[#This Row],[Leistung(HP)]]/Tabelle3[[#This Row],[Gewicht(kg)]]</f>
        <v>0.34758620689655173</v>
      </c>
      <c r="L198" s="18" t="s">
        <v>18</v>
      </c>
      <c r="M198" s="6">
        <v>12</v>
      </c>
    </row>
    <row r="199" spans="1:14" s="6" customFormat="1" x14ac:dyDescent="0.25">
      <c r="A199" s="6" t="s">
        <v>1119</v>
      </c>
      <c r="B199" s="7" t="s">
        <v>218</v>
      </c>
      <c r="C199" s="8">
        <v>2008</v>
      </c>
      <c r="D199" s="9" t="s">
        <v>1073</v>
      </c>
      <c r="E199" s="17">
        <v>23300</v>
      </c>
      <c r="F199" s="18" t="s">
        <v>20</v>
      </c>
      <c r="G199" s="6">
        <v>69</v>
      </c>
      <c r="H199" s="6">
        <v>1010</v>
      </c>
      <c r="I199" s="6">
        <v>104</v>
      </c>
      <c r="J199" s="14">
        <f>Tabelle3[[#This Row],[Leistung(HP)]]/Tabelle3[[#This Row],[Gewicht(kg)]]</f>
        <v>6.8316831683168322E-2</v>
      </c>
      <c r="L199" s="18" t="s">
        <v>18</v>
      </c>
      <c r="M199" s="6">
        <v>1</v>
      </c>
    </row>
    <row r="200" spans="1:14" x14ac:dyDescent="0.25">
      <c r="A200" t="s">
        <v>1119</v>
      </c>
      <c r="B200" s="2" t="s">
        <v>219</v>
      </c>
      <c r="C200" s="5">
        <v>1965</v>
      </c>
      <c r="D200" s="3" t="s">
        <v>1073</v>
      </c>
      <c r="E200" s="16">
        <v>20672</v>
      </c>
      <c r="F200" s="1" t="s">
        <v>49</v>
      </c>
      <c r="G200">
        <v>18</v>
      </c>
      <c r="H200">
        <v>520</v>
      </c>
      <c r="I200">
        <v>36</v>
      </c>
      <c r="J200" s="13">
        <f>Tabelle3[[#This Row],[Leistung(HP)]]/Tabelle3[[#This Row],[Gewicht(kg)]]</f>
        <v>3.4615384615384617E-2</v>
      </c>
      <c r="K200"/>
      <c r="L200" s="1" t="s">
        <v>15</v>
      </c>
      <c r="M200">
        <v>0</v>
      </c>
      <c r="N200"/>
    </row>
    <row r="201" spans="1:14" s="6" customFormat="1" x14ac:dyDescent="0.25">
      <c r="A201" s="6" t="s">
        <v>1119</v>
      </c>
      <c r="B201" s="7" t="s">
        <v>220</v>
      </c>
      <c r="C201" s="8">
        <v>1968</v>
      </c>
      <c r="D201" s="9" t="s">
        <v>1073</v>
      </c>
      <c r="E201" s="17">
        <v>20770</v>
      </c>
      <c r="F201" s="18" t="s">
        <v>49</v>
      </c>
      <c r="G201" s="6">
        <v>18</v>
      </c>
      <c r="H201" s="6">
        <v>520</v>
      </c>
      <c r="I201" s="6">
        <v>30</v>
      </c>
      <c r="J201" s="14">
        <f>Tabelle3[[#This Row],[Leistung(HP)]]/Tabelle3[[#This Row],[Gewicht(kg)]]</f>
        <v>3.4615384615384617E-2</v>
      </c>
      <c r="L201" s="18" t="s">
        <v>18</v>
      </c>
      <c r="M201" s="6">
        <v>1</v>
      </c>
    </row>
    <row r="202" spans="1:14" x14ac:dyDescent="0.25">
      <c r="A202" t="s">
        <v>1119</v>
      </c>
      <c r="B202" s="2" t="s">
        <v>221</v>
      </c>
      <c r="C202" s="5">
        <v>1969</v>
      </c>
      <c r="D202" s="3" t="s">
        <v>1073</v>
      </c>
      <c r="E202" s="16">
        <v>11313</v>
      </c>
      <c r="F202" s="1" t="s">
        <v>49</v>
      </c>
      <c r="G202">
        <v>18</v>
      </c>
      <c r="H202">
        <v>530</v>
      </c>
      <c r="I202">
        <v>31</v>
      </c>
      <c r="J202" s="13">
        <f>Tabelle3[[#This Row],[Leistung(HP)]]/Tabelle3[[#This Row],[Gewicht(kg)]]</f>
        <v>3.3962264150943396E-2</v>
      </c>
      <c r="K202"/>
      <c r="L202" s="1" t="s">
        <v>15</v>
      </c>
      <c r="M202">
        <v>0</v>
      </c>
      <c r="N202"/>
    </row>
    <row r="203" spans="1:14" x14ac:dyDescent="0.25">
      <c r="A203" t="s">
        <v>1119</v>
      </c>
      <c r="B203" s="2" t="s">
        <v>222</v>
      </c>
      <c r="C203" s="5">
        <v>1972</v>
      </c>
      <c r="D203" s="3" t="s">
        <v>1073</v>
      </c>
      <c r="E203" s="16">
        <v>955</v>
      </c>
      <c r="F203" s="1" t="s">
        <v>49</v>
      </c>
      <c r="G203">
        <v>18</v>
      </c>
      <c r="H203">
        <v>595</v>
      </c>
      <c r="I203">
        <v>40</v>
      </c>
      <c r="J203" s="13">
        <f>Tabelle3[[#This Row],[Leistung(HP)]]/Tabelle3[[#This Row],[Gewicht(kg)]]</f>
        <v>3.0252100840336135E-2</v>
      </c>
      <c r="K203"/>
      <c r="L203" s="1" t="s">
        <v>15</v>
      </c>
      <c r="M203">
        <v>0</v>
      </c>
      <c r="N203"/>
    </row>
    <row r="204" spans="1:14" x14ac:dyDescent="0.25">
      <c r="A204" t="s">
        <v>1119</v>
      </c>
      <c r="B204" s="2" t="s">
        <v>223</v>
      </c>
      <c r="C204" s="5">
        <v>2000</v>
      </c>
      <c r="D204" s="3" t="s">
        <v>1073</v>
      </c>
      <c r="E204" s="16">
        <v>22206</v>
      </c>
      <c r="F204" s="1" t="s">
        <v>20</v>
      </c>
      <c r="G204">
        <v>130</v>
      </c>
      <c r="H204">
        <v>1090</v>
      </c>
      <c r="I204">
        <v>167</v>
      </c>
      <c r="J204" s="13">
        <f>Tabelle3[[#This Row],[Leistung(HP)]]/Tabelle3[[#This Row],[Gewicht(kg)]]</f>
        <v>0.11926605504587157</v>
      </c>
      <c r="K204"/>
      <c r="L204" s="1" t="s">
        <v>15</v>
      </c>
      <c r="M204">
        <v>0</v>
      </c>
      <c r="N204"/>
    </row>
    <row r="205" spans="1:14" x14ac:dyDescent="0.25">
      <c r="A205" t="s">
        <v>1119</v>
      </c>
      <c r="B205" s="2" t="s">
        <v>224</v>
      </c>
      <c r="C205" s="5">
        <v>2000</v>
      </c>
      <c r="D205" s="3" t="s">
        <v>1073</v>
      </c>
      <c r="E205" s="16">
        <v>44623</v>
      </c>
      <c r="F205" s="1" t="s">
        <v>20</v>
      </c>
      <c r="G205">
        <v>224</v>
      </c>
      <c r="H205">
        <v>1310</v>
      </c>
      <c r="I205">
        <v>315</v>
      </c>
      <c r="J205" s="13">
        <f>Tabelle3[[#This Row],[Leistung(HP)]]/Tabelle3[[#This Row],[Gewicht(kg)]]</f>
        <v>0.17099236641221374</v>
      </c>
      <c r="K205"/>
      <c r="L205" s="1" t="s">
        <v>15</v>
      </c>
      <c r="M205">
        <v>2</v>
      </c>
      <c r="N205"/>
    </row>
    <row r="206" spans="1:14" x14ac:dyDescent="0.25">
      <c r="A206" t="s">
        <v>1119</v>
      </c>
      <c r="B206" s="2" t="s">
        <v>225</v>
      </c>
      <c r="C206" s="5">
        <v>1990</v>
      </c>
      <c r="D206" s="3" t="s">
        <v>1073</v>
      </c>
      <c r="E206" s="16">
        <v>13512</v>
      </c>
      <c r="F206" s="1" t="s">
        <v>20</v>
      </c>
      <c r="G206">
        <v>45</v>
      </c>
      <c r="H206">
        <v>730</v>
      </c>
      <c r="I206">
        <v>75</v>
      </c>
      <c r="J206" s="13">
        <f>Tabelle3[[#This Row],[Leistung(HP)]]/Tabelle3[[#This Row],[Gewicht(kg)]]</f>
        <v>6.1643835616438353E-2</v>
      </c>
      <c r="K206"/>
      <c r="L206" s="1" t="s">
        <v>15</v>
      </c>
      <c r="M206">
        <v>0</v>
      </c>
      <c r="N206"/>
    </row>
    <row r="207" spans="1:14" x14ac:dyDescent="0.25">
      <c r="A207" t="s">
        <v>1119</v>
      </c>
      <c r="B207" s="2" t="s">
        <v>226</v>
      </c>
      <c r="C207" s="5">
        <v>2000</v>
      </c>
      <c r="D207" s="3" t="s">
        <v>1073</v>
      </c>
      <c r="E207" s="16">
        <v>27707</v>
      </c>
      <c r="F207" s="1" t="s">
        <v>20</v>
      </c>
      <c r="G207">
        <v>131</v>
      </c>
      <c r="H207">
        <v>1100</v>
      </c>
      <c r="I207">
        <v>167</v>
      </c>
      <c r="J207" s="13">
        <f>Tabelle3[[#This Row],[Leistung(HP)]]/Tabelle3[[#This Row],[Gewicht(kg)]]</f>
        <v>0.11909090909090909</v>
      </c>
      <c r="K207"/>
      <c r="L207" s="1" t="s">
        <v>15</v>
      </c>
      <c r="M207">
        <v>0</v>
      </c>
      <c r="N207"/>
    </row>
    <row r="208" spans="1:14" s="6" customFormat="1" x14ac:dyDescent="0.25">
      <c r="A208" s="6" t="s">
        <v>1120</v>
      </c>
      <c r="B208" s="7" t="s">
        <v>228</v>
      </c>
      <c r="C208" s="8">
        <v>2010</v>
      </c>
      <c r="D208" s="9" t="s">
        <v>1072</v>
      </c>
      <c r="E208" s="17">
        <v>500000</v>
      </c>
      <c r="F208" s="18" t="s">
        <v>16</v>
      </c>
      <c r="G208" s="6">
        <v>824</v>
      </c>
      <c r="H208" s="6">
        <v>1565</v>
      </c>
      <c r="I208" s="6">
        <v>710</v>
      </c>
      <c r="J208" s="14">
        <f>Tabelle3[[#This Row],[Leistung(HP)]]/Tabelle3[[#This Row],[Gewicht(kg)]]</f>
        <v>0.52651757188498405</v>
      </c>
      <c r="K208" s="6" t="s">
        <v>1191</v>
      </c>
      <c r="L208" s="18" t="s">
        <v>18</v>
      </c>
      <c r="M208" s="6">
        <v>22</v>
      </c>
    </row>
    <row r="209" spans="1:14" s="6" customFormat="1" x14ac:dyDescent="0.25">
      <c r="A209" s="6" t="s">
        <v>1120</v>
      </c>
      <c r="B209" s="7" t="s">
        <v>229</v>
      </c>
      <c r="C209" s="8">
        <v>2010</v>
      </c>
      <c r="D209" s="9" t="s">
        <v>1072</v>
      </c>
      <c r="E209" s="17">
        <v>500000</v>
      </c>
      <c r="F209" s="18" t="s">
        <v>16</v>
      </c>
      <c r="G209" s="6">
        <v>824</v>
      </c>
      <c r="H209" s="6">
        <v>1565</v>
      </c>
      <c r="I209" s="6">
        <v>710</v>
      </c>
      <c r="J209" s="14">
        <f>Tabelle3[[#This Row],[Leistung(HP)]]/Tabelle3[[#This Row],[Gewicht(kg)]]</f>
        <v>0.52651757188498405</v>
      </c>
      <c r="K209" s="6" t="s">
        <v>1191</v>
      </c>
      <c r="L209" s="18" t="s">
        <v>18</v>
      </c>
      <c r="M209" s="6">
        <v>22</v>
      </c>
    </row>
    <row r="210" spans="1:14" x14ac:dyDescent="0.25">
      <c r="A210" t="s">
        <v>1120</v>
      </c>
      <c r="B210" s="2" t="s">
        <v>230</v>
      </c>
      <c r="C210" s="5">
        <v>1998</v>
      </c>
      <c r="D210" s="3" t="s">
        <v>1072</v>
      </c>
      <c r="E210" s="16">
        <v>195068</v>
      </c>
      <c r="F210" s="1" t="s">
        <v>23</v>
      </c>
      <c r="G210">
        <v>305</v>
      </c>
      <c r="H210">
        <v>1230</v>
      </c>
      <c r="I210">
        <v>499</v>
      </c>
      <c r="J210" s="13">
        <f>Tabelle3[[#This Row],[Leistung(HP)]]/Tabelle3[[#This Row],[Gewicht(kg)]]</f>
        <v>0.24796747967479674</v>
      </c>
      <c r="K210" t="s">
        <v>12</v>
      </c>
      <c r="L210" s="1" t="s">
        <v>15</v>
      </c>
      <c r="M210">
        <v>10</v>
      </c>
      <c r="N210"/>
    </row>
    <row r="211" spans="1:14" s="6" customFormat="1" x14ac:dyDescent="0.25">
      <c r="A211" t="s">
        <v>1120</v>
      </c>
      <c r="B211" s="2" t="s">
        <v>233</v>
      </c>
      <c r="C211" s="5">
        <v>1999</v>
      </c>
      <c r="D211" s="3" t="s">
        <v>1072</v>
      </c>
      <c r="E211" s="16">
        <v>248320</v>
      </c>
      <c r="F211" s="1" t="s">
        <v>23</v>
      </c>
      <c r="G211">
        <v>305</v>
      </c>
      <c r="H211">
        <v>1230</v>
      </c>
      <c r="I211">
        <v>556</v>
      </c>
      <c r="J211" s="13">
        <f>Tabelle3[[#This Row],[Leistung(HP)]]/Tabelle3[[#This Row],[Gewicht(kg)]]</f>
        <v>0.24796747967479674</v>
      </c>
      <c r="K211" t="s">
        <v>12</v>
      </c>
      <c r="L211" s="1" t="s">
        <v>15</v>
      </c>
      <c r="M211">
        <v>11</v>
      </c>
      <c r="N211"/>
    </row>
    <row r="212" spans="1:14" x14ac:dyDescent="0.25">
      <c r="A212" t="s">
        <v>1120</v>
      </c>
      <c r="B212" s="2" t="s">
        <v>231</v>
      </c>
      <c r="C212" s="5">
        <v>2002</v>
      </c>
      <c r="D212" s="3" t="s">
        <v>1072</v>
      </c>
      <c r="E212" s="16">
        <v>41096</v>
      </c>
      <c r="F212" s="1" t="s">
        <v>20</v>
      </c>
      <c r="G212">
        <v>216</v>
      </c>
      <c r="H212" t="s">
        <v>67</v>
      </c>
      <c r="I212">
        <v>314</v>
      </c>
      <c r="J212" s="13" t="e">
        <f>Tabelle3[[#This Row],[Leistung(HP)]]/Tabelle3[[#This Row],[Gewicht(kg)]]</f>
        <v>#VALUE!</v>
      </c>
      <c r="K212"/>
      <c r="L212" s="1" t="s">
        <v>15</v>
      </c>
      <c r="M212">
        <v>4</v>
      </c>
      <c r="N212"/>
    </row>
    <row r="213" spans="1:14" x14ac:dyDescent="0.25">
      <c r="A213" s="6" t="s">
        <v>1120</v>
      </c>
      <c r="B213" s="7" t="s">
        <v>232</v>
      </c>
      <c r="C213" s="8">
        <v>2008</v>
      </c>
      <c r="D213" s="9" t="s">
        <v>1072</v>
      </c>
      <c r="E213" s="17">
        <v>850000</v>
      </c>
      <c r="F213" s="18" t="s">
        <v>23</v>
      </c>
      <c r="G213" s="6">
        <v>306</v>
      </c>
      <c r="H213" s="6">
        <v>1230</v>
      </c>
      <c r="I213" s="6">
        <v>560</v>
      </c>
      <c r="J213" s="14">
        <f>Tabelle3[[#This Row],[Leistung(HP)]]/Tabelle3[[#This Row],[Gewicht(kg)]]</f>
        <v>0.24878048780487805</v>
      </c>
      <c r="K213" s="6"/>
      <c r="L213" s="18" t="s">
        <v>18</v>
      </c>
      <c r="M213" s="6">
        <v>12</v>
      </c>
      <c r="N213" s="6"/>
    </row>
    <row r="214" spans="1:14" x14ac:dyDescent="0.25">
      <c r="A214" s="6" t="s">
        <v>1120</v>
      </c>
      <c r="B214" s="7" t="s">
        <v>234</v>
      </c>
      <c r="C214" s="8">
        <v>2006</v>
      </c>
      <c r="D214" s="9" t="s">
        <v>1072</v>
      </c>
      <c r="E214" s="17">
        <v>32000</v>
      </c>
      <c r="F214" s="18" t="s">
        <v>20</v>
      </c>
      <c r="G214" s="6">
        <v>226</v>
      </c>
      <c r="H214" s="6">
        <v>1430</v>
      </c>
      <c r="I214" s="6">
        <v>325</v>
      </c>
      <c r="J214" s="14">
        <f>Tabelle3[[#This Row],[Leistung(HP)]]/Tabelle3[[#This Row],[Gewicht(kg)]]</f>
        <v>0.15804195804195803</v>
      </c>
      <c r="K214" s="6"/>
      <c r="L214" s="18" t="s">
        <v>18</v>
      </c>
      <c r="M214" s="6">
        <v>2</v>
      </c>
      <c r="N214" s="6"/>
    </row>
    <row r="215" spans="1:14" x14ac:dyDescent="0.25">
      <c r="A215" t="s">
        <v>1120</v>
      </c>
      <c r="B215" s="2" t="s">
        <v>235</v>
      </c>
      <c r="C215" s="5">
        <v>2003</v>
      </c>
      <c r="D215" s="3" t="s">
        <v>1072</v>
      </c>
      <c r="E215" s="16">
        <v>26930</v>
      </c>
      <c r="F215" s="1" t="s">
        <v>20</v>
      </c>
      <c r="G215">
        <v>174</v>
      </c>
      <c r="H215">
        <v>1240</v>
      </c>
      <c r="I215">
        <v>199</v>
      </c>
      <c r="J215" s="13">
        <f>Tabelle3[[#This Row],[Leistung(HP)]]/Tabelle3[[#This Row],[Gewicht(kg)]]</f>
        <v>0.14032258064516129</v>
      </c>
      <c r="K215"/>
      <c r="L215" s="1" t="s">
        <v>15</v>
      </c>
      <c r="M215">
        <v>0</v>
      </c>
      <c r="N215"/>
    </row>
    <row r="216" spans="1:14" x14ac:dyDescent="0.25">
      <c r="A216" t="s">
        <v>1120</v>
      </c>
      <c r="B216" s="2" t="s">
        <v>239</v>
      </c>
      <c r="C216" s="5">
        <v>2005</v>
      </c>
      <c r="D216" s="3" t="s">
        <v>1072</v>
      </c>
      <c r="E216" s="16">
        <v>127955</v>
      </c>
      <c r="F216" s="1" t="s">
        <v>28</v>
      </c>
      <c r="G216">
        <v>560</v>
      </c>
      <c r="H216" t="s">
        <v>67</v>
      </c>
      <c r="I216">
        <v>690</v>
      </c>
      <c r="J216" s="13" t="e">
        <f>Tabelle3[[#This Row],[Leistung(HP)]]/Tabelle3[[#This Row],[Gewicht(kg)]]</f>
        <v>#VALUE!</v>
      </c>
      <c r="K216"/>
      <c r="L216" s="1" t="s">
        <v>15</v>
      </c>
      <c r="M216">
        <v>15</v>
      </c>
      <c r="N216"/>
    </row>
    <row r="217" spans="1:14" x14ac:dyDescent="0.25">
      <c r="A217" t="s">
        <v>1120</v>
      </c>
      <c r="B217" s="2" t="s">
        <v>236</v>
      </c>
      <c r="C217" s="5">
        <v>2002</v>
      </c>
      <c r="D217" s="3" t="s">
        <v>1072</v>
      </c>
      <c r="E217" s="16">
        <v>999740</v>
      </c>
      <c r="G217">
        <v>509</v>
      </c>
      <c r="H217" t="s">
        <v>67</v>
      </c>
      <c r="I217">
        <v>690</v>
      </c>
      <c r="J217" s="13" t="e">
        <f>Tabelle3[[#This Row],[Leistung(HP)]]/Tabelle3[[#This Row],[Gewicht(kg)]]</f>
        <v>#VALUE!</v>
      </c>
      <c r="K217"/>
      <c r="L217" s="1" t="s">
        <v>15</v>
      </c>
      <c r="M217">
        <v>13</v>
      </c>
      <c r="N217"/>
    </row>
    <row r="218" spans="1:14" x14ac:dyDescent="0.25">
      <c r="A218" t="s">
        <v>1120</v>
      </c>
      <c r="B218" s="2" t="s">
        <v>237</v>
      </c>
      <c r="C218" s="5">
        <v>2005</v>
      </c>
      <c r="D218" s="3" t="s">
        <v>1072</v>
      </c>
      <c r="E218" s="16">
        <v>143013</v>
      </c>
      <c r="F218" s="1" t="s">
        <v>28</v>
      </c>
      <c r="G218">
        <v>560</v>
      </c>
      <c r="H218">
        <v>1451</v>
      </c>
      <c r="I218">
        <v>690</v>
      </c>
      <c r="J218" s="13">
        <f>Tabelle3[[#This Row],[Leistung(HP)]]/Tabelle3[[#This Row],[Gewicht(kg)]]</f>
        <v>0.38594073053066852</v>
      </c>
      <c r="K218"/>
      <c r="L218" s="1" t="s">
        <v>15</v>
      </c>
      <c r="M218">
        <v>14</v>
      </c>
      <c r="N218"/>
    </row>
    <row r="219" spans="1:14" x14ac:dyDescent="0.25">
      <c r="A219" s="6" t="s">
        <v>1120</v>
      </c>
      <c r="B219" s="7" t="s">
        <v>238</v>
      </c>
      <c r="C219" s="8">
        <v>2006</v>
      </c>
      <c r="D219" s="9" t="s">
        <v>1072</v>
      </c>
      <c r="E219" s="17">
        <v>149880</v>
      </c>
      <c r="F219" s="18" t="s">
        <v>28</v>
      </c>
      <c r="G219" s="6">
        <v>560</v>
      </c>
      <c r="H219" s="6">
        <v>1451</v>
      </c>
      <c r="I219" s="6">
        <v>690</v>
      </c>
      <c r="J219" s="14">
        <f>Tabelle3[[#This Row],[Leistung(HP)]]/Tabelle3[[#This Row],[Gewicht(kg)]]</f>
        <v>0.38594073053066852</v>
      </c>
      <c r="K219" s="6"/>
      <c r="L219" s="18" t="s">
        <v>18</v>
      </c>
      <c r="M219" s="6">
        <v>14</v>
      </c>
      <c r="N219" s="6"/>
    </row>
    <row r="220" spans="1:14" x14ac:dyDescent="0.25">
      <c r="A220" t="s">
        <v>1120</v>
      </c>
      <c r="B220" s="2" t="s">
        <v>240</v>
      </c>
      <c r="C220" s="5">
        <v>2004</v>
      </c>
      <c r="D220" s="3" t="s">
        <v>1072</v>
      </c>
      <c r="E220" s="16" t="s">
        <v>25</v>
      </c>
      <c r="G220" t="s">
        <v>25</v>
      </c>
      <c r="H220" t="s">
        <v>25</v>
      </c>
      <c r="I220" t="s">
        <v>25</v>
      </c>
      <c r="J220" s="13" t="e">
        <f>Tabelle3[[#This Row],[Leistung(HP)]]/Tabelle3[[#This Row],[Gewicht(kg)]]</f>
        <v>#VALUE!</v>
      </c>
      <c r="K220" t="s">
        <v>10</v>
      </c>
      <c r="L220" s="1" t="s">
        <v>15</v>
      </c>
      <c r="M220" t="s">
        <v>25</v>
      </c>
      <c r="N220"/>
    </row>
    <row r="221" spans="1:14" x14ac:dyDescent="0.25">
      <c r="A221" t="s">
        <v>1120</v>
      </c>
      <c r="B221" s="2" t="s">
        <v>241</v>
      </c>
      <c r="C221" s="5">
        <v>2004</v>
      </c>
      <c r="D221" s="3" t="s">
        <v>1072</v>
      </c>
      <c r="E221" s="16">
        <v>2410038</v>
      </c>
      <c r="F221" s="1" t="s">
        <v>28</v>
      </c>
      <c r="G221">
        <v>629</v>
      </c>
      <c r="H221">
        <v>1130</v>
      </c>
      <c r="I221">
        <v>740</v>
      </c>
      <c r="J221" s="13">
        <f>Tabelle3[[#This Row],[Leistung(HP)]]/Tabelle3[[#This Row],[Gewicht(kg)]]</f>
        <v>0.55663716814159292</v>
      </c>
      <c r="K221" t="s">
        <v>10</v>
      </c>
      <c r="L221" s="1" t="s">
        <v>15</v>
      </c>
      <c r="M221">
        <v>22</v>
      </c>
      <c r="N221"/>
    </row>
    <row r="222" spans="1:14" x14ac:dyDescent="0.25">
      <c r="A222" t="s">
        <v>1120</v>
      </c>
      <c r="B222" s="2" t="s">
        <v>242</v>
      </c>
      <c r="C222" s="5">
        <v>1969</v>
      </c>
      <c r="D222" s="3" t="s">
        <v>1072</v>
      </c>
      <c r="E222" s="16">
        <v>19829700</v>
      </c>
      <c r="F222" s="1" t="s">
        <v>28</v>
      </c>
      <c r="G222">
        <v>502</v>
      </c>
      <c r="H222">
        <v>998</v>
      </c>
      <c r="I222">
        <v>618</v>
      </c>
      <c r="J222" s="13">
        <f>Tabelle3[[#This Row],[Leistung(HP)]]/Tabelle3[[#This Row],[Gewicht(kg)]]</f>
        <v>0.50300601202404804</v>
      </c>
      <c r="K222" t="s">
        <v>10</v>
      </c>
      <c r="L222" s="1" t="s">
        <v>15</v>
      </c>
      <c r="M222">
        <v>17</v>
      </c>
      <c r="N222"/>
    </row>
    <row r="223" spans="1:14" x14ac:dyDescent="0.25">
      <c r="A223" t="s">
        <v>1120</v>
      </c>
      <c r="B223" s="2" t="s">
        <v>243</v>
      </c>
      <c r="C223" s="5">
        <v>2001</v>
      </c>
      <c r="D223" s="3" t="s">
        <v>1072</v>
      </c>
      <c r="E223" s="16">
        <v>12777</v>
      </c>
      <c r="F223" s="1" t="s">
        <v>20</v>
      </c>
      <c r="G223">
        <v>60</v>
      </c>
      <c r="H223">
        <v>965</v>
      </c>
      <c r="I223">
        <v>107</v>
      </c>
      <c r="J223" s="13">
        <f>Tabelle3[[#This Row],[Leistung(HP)]]/Tabelle3[[#This Row],[Gewicht(kg)]]</f>
        <v>6.2176165803108807E-2</v>
      </c>
      <c r="K223"/>
      <c r="L223" s="1" t="s">
        <v>15</v>
      </c>
      <c r="M223">
        <v>0</v>
      </c>
      <c r="N223"/>
    </row>
    <row r="224" spans="1:14" x14ac:dyDescent="0.25">
      <c r="A224" s="6" t="s">
        <v>1120</v>
      </c>
      <c r="B224" s="7" t="s">
        <v>244</v>
      </c>
      <c r="C224" s="8">
        <v>1967</v>
      </c>
      <c r="D224" s="9" t="s">
        <v>1072</v>
      </c>
      <c r="E224" s="17">
        <v>20000000</v>
      </c>
      <c r="F224" s="18" t="s">
        <v>28</v>
      </c>
      <c r="G224" s="6">
        <v>509</v>
      </c>
      <c r="H224" s="6">
        <v>1000</v>
      </c>
      <c r="I224" s="6">
        <v>649</v>
      </c>
      <c r="J224" s="14">
        <f>Tabelle3[[#This Row],[Leistung(HP)]]/Tabelle3[[#This Row],[Gewicht(kg)]]</f>
        <v>0.50900000000000001</v>
      </c>
      <c r="K224" t="s">
        <v>10</v>
      </c>
      <c r="L224" s="18" t="s">
        <v>18</v>
      </c>
      <c r="M224" s="6">
        <v>20</v>
      </c>
      <c r="N224" s="6"/>
    </row>
    <row r="225" spans="1:14" x14ac:dyDescent="0.25">
      <c r="A225" t="s">
        <v>1120</v>
      </c>
      <c r="B225" s="2" t="s">
        <v>245</v>
      </c>
      <c r="C225" s="5">
        <v>2005</v>
      </c>
      <c r="D225" s="3" t="s">
        <v>1072</v>
      </c>
      <c r="E225" s="16">
        <v>23792</v>
      </c>
      <c r="F225" s="1" t="s">
        <v>16</v>
      </c>
      <c r="G225">
        <v>301</v>
      </c>
      <c r="H225">
        <v>1568</v>
      </c>
      <c r="I225">
        <v>441</v>
      </c>
      <c r="J225" s="13">
        <f>Tabelle3[[#This Row],[Leistung(HP)]]/Tabelle3[[#This Row],[Gewicht(kg)]]</f>
        <v>0.19196428571428573</v>
      </c>
      <c r="K225"/>
      <c r="L225" s="1" t="s">
        <v>15</v>
      </c>
      <c r="M225">
        <v>5</v>
      </c>
      <c r="N225"/>
    </row>
    <row r="226" spans="1:14" x14ac:dyDescent="0.25">
      <c r="A226" s="6" t="s">
        <v>1120</v>
      </c>
      <c r="B226" s="7" t="s">
        <v>246</v>
      </c>
      <c r="C226" s="8">
        <v>1971</v>
      </c>
      <c r="D226" s="9" t="s">
        <v>1072</v>
      </c>
      <c r="E226" s="17">
        <v>50000</v>
      </c>
      <c r="F226" s="18" t="s">
        <v>16</v>
      </c>
      <c r="G226" s="6">
        <v>308</v>
      </c>
      <c r="H226" s="6">
        <v>1615</v>
      </c>
      <c r="I226" s="6">
        <v>510</v>
      </c>
      <c r="J226" s="14">
        <f>Tabelle3[[#This Row],[Leistung(HP)]]/Tabelle3[[#This Row],[Gewicht(kg)]]</f>
        <v>0.19071207430340556</v>
      </c>
      <c r="K226" s="6"/>
      <c r="L226" s="18" t="s">
        <v>18</v>
      </c>
      <c r="M226" s="6">
        <v>5</v>
      </c>
      <c r="N226" s="6"/>
    </row>
    <row r="227" spans="1:14" x14ac:dyDescent="0.25">
      <c r="A227" t="s">
        <v>1120</v>
      </c>
      <c r="B227" s="2" t="s">
        <v>247</v>
      </c>
      <c r="C227" s="5">
        <v>2000</v>
      </c>
      <c r="D227" s="3" t="s">
        <v>1072</v>
      </c>
      <c r="E227" s="16">
        <v>53298</v>
      </c>
      <c r="F227" s="1" t="s">
        <v>16</v>
      </c>
      <c r="G227">
        <v>392</v>
      </c>
      <c r="H227">
        <v>1628</v>
      </c>
      <c r="I227">
        <v>531</v>
      </c>
      <c r="J227" s="13">
        <f>Tabelle3[[#This Row],[Leistung(HP)]]/Tabelle3[[#This Row],[Gewicht(kg)]]</f>
        <v>0.24078624078624078</v>
      </c>
      <c r="K227"/>
      <c r="L227" s="1" t="s">
        <v>15</v>
      </c>
      <c r="M227">
        <v>8</v>
      </c>
      <c r="N227"/>
    </row>
    <row r="228" spans="1:14" s="6" customFormat="1" x14ac:dyDescent="0.25">
      <c r="A228" s="6" t="s">
        <v>1120</v>
      </c>
      <c r="B228" s="7" t="s">
        <v>248</v>
      </c>
      <c r="C228" s="8">
        <v>2007</v>
      </c>
      <c r="D228" s="9" t="s">
        <v>1072</v>
      </c>
      <c r="E228" s="17">
        <v>48500</v>
      </c>
      <c r="F228" s="18" t="s">
        <v>16</v>
      </c>
      <c r="G228" s="6">
        <v>305</v>
      </c>
      <c r="H228" s="6">
        <v>1630</v>
      </c>
      <c r="I228" s="6">
        <v>441</v>
      </c>
      <c r="J228" s="14">
        <f>Tabelle3[[#This Row],[Leistung(HP)]]/Tabelle3[[#This Row],[Gewicht(kg)]]</f>
        <v>0.18711656441717792</v>
      </c>
      <c r="L228" s="18" t="s">
        <v>18</v>
      </c>
      <c r="M228" s="6">
        <v>4</v>
      </c>
    </row>
    <row r="229" spans="1:14" s="6" customFormat="1" x14ac:dyDescent="0.25">
      <c r="A229" t="s">
        <v>1120</v>
      </c>
      <c r="B229" s="2" t="s">
        <v>249</v>
      </c>
      <c r="C229" s="5">
        <v>1984</v>
      </c>
      <c r="D229" s="3" t="s">
        <v>1072</v>
      </c>
      <c r="E229" s="16">
        <v>114335</v>
      </c>
      <c r="F229" s="1" t="s">
        <v>23</v>
      </c>
      <c r="G229">
        <v>250</v>
      </c>
      <c r="H229">
        <v>1180</v>
      </c>
      <c r="I229">
        <v>296</v>
      </c>
      <c r="J229" s="13">
        <f>Tabelle3[[#This Row],[Leistung(HP)]]/Tabelle3[[#This Row],[Gewicht(kg)]]</f>
        <v>0.21186440677966101</v>
      </c>
      <c r="K229"/>
      <c r="L229" s="1" t="s">
        <v>15</v>
      </c>
      <c r="M229">
        <v>3</v>
      </c>
      <c r="N229"/>
    </row>
    <row r="230" spans="1:14" s="6" customFormat="1" x14ac:dyDescent="0.25">
      <c r="A230" t="s">
        <v>1120</v>
      </c>
      <c r="B230" s="2" t="s">
        <v>250</v>
      </c>
      <c r="C230" s="5">
        <v>1985</v>
      </c>
      <c r="D230" s="3" t="s">
        <v>1072</v>
      </c>
      <c r="E230" s="16">
        <v>1957210</v>
      </c>
      <c r="F230" s="1" t="s">
        <v>23</v>
      </c>
      <c r="G230">
        <v>441</v>
      </c>
      <c r="H230">
        <v>980</v>
      </c>
      <c r="I230">
        <v>483</v>
      </c>
      <c r="J230" s="13">
        <f>Tabelle3[[#This Row],[Leistung(HP)]]/Tabelle3[[#This Row],[Gewicht(kg)]]</f>
        <v>0.45</v>
      </c>
      <c r="K230" t="s">
        <v>12</v>
      </c>
      <c r="L230" s="1" t="s">
        <v>15</v>
      </c>
      <c r="M230">
        <v>15</v>
      </c>
      <c r="N230"/>
    </row>
    <row r="231" spans="1:14" s="6" customFormat="1" x14ac:dyDescent="0.25">
      <c r="A231" t="s">
        <v>1120</v>
      </c>
      <c r="B231" s="2" t="s">
        <v>251</v>
      </c>
      <c r="C231" s="5">
        <v>2003</v>
      </c>
      <c r="D231" s="3" t="s">
        <v>1072</v>
      </c>
      <c r="E231" s="16">
        <v>29071</v>
      </c>
      <c r="F231" s="1" t="s">
        <v>16</v>
      </c>
      <c r="G231">
        <v>387</v>
      </c>
      <c r="H231">
        <v>2132</v>
      </c>
      <c r="I231">
        <v>621</v>
      </c>
      <c r="J231" s="13">
        <f>Tabelle3[[#This Row],[Leistung(HP)]]/Tabelle3[[#This Row],[Gewicht(kg)]]</f>
        <v>0.18151969981238275</v>
      </c>
      <c r="K231"/>
      <c r="L231" s="1" t="s">
        <v>15</v>
      </c>
      <c r="M231">
        <v>4</v>
      </c>
      <c r="N231"/>
    </row>
    <row r="232" spans="1:14" s="6" customFormat="1" x14ac:dyDescent="0.25">
      <c r="A232" t="s">
        <v>1120</v>
      </c>
      <c r="B232" s="2" t="s">
        <v>252</v>
      </c>
      <c r="C232" s="5">
        <v>1998</v>
      </c>
      <c r="D232" s="3" t="s">
        <v>1072</v>
      </c>
      <c r="E232" s="16">
        <v>25228</v>
      </c>
      <c r="F232" s="1" t="s">
        <v>20</v>
      </c>
      <c r="G232">
        <v>239</v>
      </c>
      <c r="H232">
        <v>1509</v>
      </c>
      <c r="I232">
        <v>317</v>
      </c>
      <c r="J232" s="13">
        <f>Tabelle3[[#This Row],[Leistung(HP)]]/Tabelle3[[#This Row],[Gewicht(kg)]]</f>
        <v>0.15838303512259774</v>
      </c>
      <c r="K232"/>
      <c r="L232" s="1" t="s">
        <v>15</v>
      </c>
      <c r="M232">
        <v>1</v>
      </c>
      <c r="N232"/>
    </row>
    <row r="233" spans="1:14" s="6" customFormat="1" x14ac:dyDescent="0.25">
      <c r="A233" t="s">
        <v>1121</v>
      </c>
      <c r="B233" s="2" t="s">
        <v>227</v>
      </c>
      <c r="C233" s="5">
        <v>2000</v>
      </c>
      <c r="D233" s="3" t="s">
        <v>1076</v>
      </c>
      <c r="E233" s="16">
        <v>1238356</v>
      </c>
      <c r="F233" s="1" t="s">
        <v>16</v>
      </c>
      <c r="G233">
        <v>610</v>
      </c>
      <c r="H233">
        <v>1350</v>
      </c>
      <c r="I233">
        <v>635</v>
      </c>
      <c r="J233" s="13">
        <f>Tabelle3[[#This Row],[Leistung(HP)]]/Tabelle3[[#This Row],[Gewicht(kg)]]</f>
        <v>0.45185185185185184</v>
      </c>
      <c r="K233"/>
      <c r="L233" s="1" t="s">
        <v>15</v>
      </c>
      <c r="M233">
        <v>21</v>
      </c>
      <c r="N233"/>
    </row>
    <row r="234" spans="1:14" x14ac:dyDescent="0.25">
      <c r="A234" t="s">
        <v>1122</v>
      </c>
      <c r="B234" s="2" t="s">
        <v>253</v>
      </c>
      <c r="C234" s="5">
        <v>2004</v>
      </c>
      <c r="D234" s="3" t="s">
        <v>1077</v>
      </c>
      <c r="E234" s="16">
        <v>1943180</v>
      </c>
      <c r="F234" s="1" t="s">
        <v>16</v>
      </c>
      <c r="G234">
        <v>913</v>
      </c>
      <c r="H234">
        <v>780</v>
      </c>
      <c r="I234">
        <v>778</v>
      </c>
      <c r="J234" s="13">
        <f>Tabelle3[[#This Row],[Leistung(HP)]]/Tabelle3[[#This Row],[Gewicht(kg)]]</f>
        <v>1.1705128205128206</v>
      </c>
      <c r="K234" t="s">
        <v>10</v>
      </c>
      <c r="L234" s="1" t="s">
        <v>15</v>
      </c>
      <c r="M234">
        <v>23</v>
      </c>
      <c r="N234"/>
    </row>
    <row r="235" spans="1:14" x14ac:dyDescent="0.25">
      <c r="A235" t="s">
        <v>1123</v>
      </c>
      <c r="B235" s="2" t="s">
        <v>254</v>
      </c>
      <c r="C235" s="5">
        <v>1964</v>
      </c>
      <c r="D235" s="3" t="s">
        <v>1070</v>
      </c>
      <c r="E235" s="16">
        <v>31050</v>
      </c>
      <c r="F235" s="1" t="s">
        <v>16</v>
      </c>
      <c r="G235">
        <v>92</v>
      </c>
      <c r="H235">
        <v>454</v>
      </c>
      <c r="I235">
        <v>132</v>
      </c>
      <c r="J235" s="13">
        <f>Tabelle3[[#This Row],[Leistung(HP)]]/Tabelle3[[#This Row],[Gewicht(kg)]]</f>
        <v>0.20264317180616739</v>
      </c>
      <c r="K235"/>
      <c r="L235" s="1" t="s">
        <v>15</v>
      </c>
      <c r="M235">
        <v>4</v>
      </c>
      <c r="N235"/>
    </row>
    <row r="236" spans="1:14" x14ac:dyDescent="0.25">
      <c r="A236" s="6" t="s">
        <v>1124</v>
      </c>
      <c r="B236" s="7" t="s">
        <v>255</v>
      </c>
      <c r="C236" s="8">
        <v>2007</v>
      </c>
      <c r="D236" s="9" t="s">
        <v>1071</v>
      </c>
      <c r="E236" s="17">
        <v>3600000</v>
      </c>
      <c r="F236" s="18" t="s">
        <v>28</v>
      </c>
      <c r="G236" s="6">
        <v>601</v>
      </c>
      <c r="H236" s="6">
        <v>1165</v>
      </c>
      <c r="I236" s="6">
        <v>736</v>
      </c>
      <c r="J236" s="14">
        <f>Tabelle3[[#This Row],[Leistung(HP)]]/Tabelle3[[#This Row],[Gewicht(kg)]]</f>
        <v>0.51587982832618029</v>
      </c>
      <c r="K236" s="6"/>
      <c r="L236" s="18" t="s">
        <v>18</v>
      </c>
      <c r="M236" s="6">
        <v>22</v>
      </c>
      <c r="N236" s="6"/>
    </row>
    <row r="237" spans="1:14" x14ac:dyDescent="0.25">
      <c r="A237" t="s">
        <v>1124</v>
      </c>
      <c r="B237" s="2" t="s">
        <v>256</v>
      </c>
      <c r="C237" s="5">
        <v>2004</v>
      </c>
      <c r="D237" s="3" t="s">
        <v>1071</v>
      </c>
      <c r="E237" s="16">
        <v>4819100</v>
      </c>
      <c r="F237" s="1" t="s">
        <v>28</v>
      </c>
      <c r="G237">
        <v>909</v>
      </c>
      <c r="H237">
        <v>550</v>
      </c>
      <c r="I237">
        <v>400</v>
      </c>
      <c r="J237" s="13">
        <f>Tabelle3[[#This Row],[Leistung(HP)]]/Tabelle3[[#This Row],[Gewicht(kg)]]</f>
        <v>1.6527272727272728</v>
      </c>
      <c r="K237"/>
      <c r="L237" s="1" t="s">
        <v>15</v>
      </c>
      <c r="M237">
        <v>24</v>
      </c>
      <c r="N237"/>
    </row>
    <row r="238" spans="1:14" s="6" customFormat="1" x14ac:dyDescent="0.25">
      <c r="A238" s="6" t="s">
        <v>1124</v>
      </c>
      <c r="B238" s="7" t="s">
        <v>4</v>
      </c>
      <c r="C238" s="8">
        <v>2007</v>
      </c>
      <c r="D238" s="9" t="s">
        <v>1071</v>
      </c>
      <c r="E238" s="17">
        <v>70000</v>
      </c>
      <c r="F238" s="18" t="s">
        <v>16</v>
      </c>
      <c r="G238" s="6">
        <v>384</v>
      </c>
      <c r="H238" s="6">
        <v>1450</v>
      </c>
      <c r="I238" s="6">
        <v>373</v>
      </c>
      <c r="J238" s="14">
        <f>Tabelle3[[#This Row],[Leistung(HP)]]/Tabelle3[[#This Row],[Gewicht(kg)]]</f>
        <v>0.26482758620689656</v>
      </c>
      <c r="L238" s="18" t="s">
        <v>18</v>
      </c>
      <c r="M238" s="6">
        <v>11</v>
      </c>
    </row>
    <row r="239" spans="1:14" s="6" customFormat="1" x14ac:dyDescent="0.25">
      <c r="A239" s="6" t="s">
        <v>1124</v>
      </c>
      <c r="B239" s="7" t="s">
        <v>257</v>
      </c>
      <c r="C239" s="8">
        <v>2009</v>
      </c>
      <c r="D239" s="9" t="s">
        <v>1071</v>
      </c>
      <c r="E239" s="17">
        <v>5000</v>
      </c>
      <c r="F239" s="18" t="s">
        <v>28</v>
      </c>
      <c r="G239" s="6">
        <v>34</v>
      </c>
      <c r="H239" s="6">
        <v>85</v>
      </c>
      <c r="I239" s="6">
        <v>24</v>
      </c>
      <c r="J239" s="14">
        <f>Tabelle3[[#This Row],[Leistung(HP)]]/Tabelle3[[#This Row],[Gewicht(kg)]]</f>
        <v>0.4</v>
      </c>
      <c r="L239" s="18" t="s">
        <v>18</v>
      </c>
      <c r="M239" s="6">
        <v>0</v>
      </c>
    </row>
    <row r="240" spans="1:14" s="6" customFormat="1" x14ac:dyDescent="0.25">
      <c r="A240" s="6" t="s">
        <v>1124</v>
      </c>
      <c r="B240" s="7" t="s">
        <v>258</v>
      </c>
      <c r="C240" s="8">
        <v>2010</v>
      </c>
      <c r="D240" s="9" t="s">
        <v>1071</v>
      </c>
      <c r="E240" s="17">
        <v>20000000</v>
      </c>
      <c r="F240" s="18"/>
      <c r="G240" s="6" t="s">
        <v>25</v>
      </c>
      <c r="H240" s="6" t="s">
        <v>25</v>
      </c>
      <c r="I240" s="6" t="s">
        <v>25</v>
      </c>
      <c r="J240" s="14" t="e">
        <f>Tabelle3[[#This Row],[Leistung(HP)]]/Tabelle3[[#This Row],[Gewicht(kg)]]</f>
        <v>#VALUE!</v>
      </c>
      <c r="L240" s="18" t="s">
        <v>18</v>
      </c>
      <c r="M240" s="6">
        <v>40</v>
      </c>
    </row>
    <row r="241" spans="1:14" s="6" customFormat="1" x14ac:dyDescent="0.25">
      <c r="A241" s="6" t="s">
        <v>1124</v>
      </c>
      <c r="B241" s="7" t="s">
        <v>259</v>
      </c>
      <c r="C241" s="8">
        <v>2010</v>
      </c>
      <c r="D241" s="9" t="s">
        <v>1071</v>
      </c>
      <c r="E241" s="17" t="s">
        <v>25</v>
      </c>
      <c r="F241" s="18"/>
      <c r="G241" s="6" t="s">
        <v>25</v>
      </c>
      <c r="H241" s="6" t="s">
        <v>25</v>
      </c>
      <c r="I241" s="6" t="s">
        <v>25</v>
      </c>
      <c r="J241" s="14" t="e">
        <f>Tabelle3[[#This Row],[Leistung(HP)]]/Tabelle3[[#This Row],[Gewicht(kg)]]</f>
        <v>#VALUE!</v>
      </c>
      <c r="L241" s="18" t="s">
        <v>18</v>
      </c>
      <c r="M241" s="6" t="s">
        <v>25</v>
      </c>
    </row>
    <row r="242" spans="1:14" s="6" customFormat="1" x14ac:dyDescent="0.25">
      <c r="A242" s="6" t="s">
        <v>1124</v>
      </c>
      <c r="B242" s="7" t="s">
        <v>260</v>
      </c>
      <c r="C242" s="8">
        <v>2010</v>
      </c>
      <c r="D242" s="9" t="s">
        <v>1071</v>
      </c>
      <c r="E242" s="17" t="s">
        <v>67</v>
      </c>
      <c r="F242" s="18"/>
      <c r="G242" s="6">
        <v>1509</v>
      </c>
      <c r="H242" s="6">
        <v>545</v>
      </c>
      <c r="I242" s="6">
        <v>727</v>
      </c>
      <c r="J242" s="14">
        <f>Tabelle3[[#This Row],[Leistung(HP)]]/Tabelle3[[#This Row],[Gewicht(kg)]]</f>
        <v>2.7688073394495412</v>
      </c>
      <c r="L242" s="18" t="s">
        <v>18</v>
      </c>
      <c r="M242" s="6" t="s">
        <v>25</v>
      </c>
    </row>
    <row r="243" spans="1:14" s="6" customFormat="1" x14ac:dyDescent="0.25">
      <c r="A243" s="6" t="s">
        <v>1125</v>
      </c>
      <c r="B243" s="7" t="s">
        <v>261</v>
      </c>
      <c r="C243" s="8">
        <v>1970</v>
      </c>
      <c r="D243" s="9" t="s">
        <v>1072</v>
      </c>
      <c r="E243" s="17">
        <v>725000</v>
      </c>
      <c r="F243" s="18" t="s">
        <v>16</v>
      </c>
      <c r="G243" s="6">
        <v>610</v>
      </c>
      <c r="H243" s="6">
        <v>1721</v>
      </c>
      <c r="I243" s="6">
        <v>724</v>
      </c>
      <c r="J243" s="14">
        <f>Tabelle3[[#This Row],[Leistung(HP)]]/Tabelle3[[#This Row],[Gewicht(kg)]]</f>
        <v>0.35444509006391633</v>
      </c>
      <c r="K243" s="6" t="s">
        <v>8</v>
      </c>
      <c r="L243" s="18" t="s">
        <v>18</v>
      </c>
      <c r="M243" s="6">
        <v>15</v>
      </c>
    </row>
    <row r="244" spans="1:14" s="6" customFormat="1" x14ac:dyDescent="0.25">
      <c r="A244" s="6" t="s">
        <v>1126</v>
      </c>
      <c r="B244" s="7" t="s">
        <v>266</v>
      </c>
      <c r="C244" s="8">
        <v>2007</v>
      </c>
      <c r="D244" s="9" t="s">
        <v>1072</v>
      </c>
      <c r="E244" s="17">
        <v>200000</v>
      </c>
      <c r="F244" s="18" t="s">
        <v>16</v>
      </c>
      <c r="G244" s="6">
        <v>489</v>
      </c>
      <c r="H244" s="6">
        <v>1450</v>
      </c>
      <c r="I244" s="6">
        <v>490</v>
      </c>
      <c r="J244" s="14">
        <f>Tabelle3[[#This Row],[Leistung(HP)]]/Tabelle3[[#This Row],[Gewicht(kg)]]</f>
        <v>0.33724137931034481</v>
      </c>
      <c r="K244" s="6" t="s">
        <v>8</v>
      </c>
      <c r="L244" s="18" t="s">
        <v>18</v>
      </c>
      <c r="M244" s="6">
        <v>16</v>
      </c>
    </row>
    <row r="245" spans="1:14" s="6" customFormat="1" x14ac:dyDescent="0.25">
      <c r="A245" s="6" t="s">
        <v>1127</v>
      </c>
      <c r="B245" s="7" t="s">
        <v>262</v>
      </c>
      <c r="C245" s="8">
        <v>2008</v>
      </c>
      <c r="D245" s="9" t="s">
        <v>1071</v>
      </c>
      <c r="E245" s="17">
        <v>260000</v>
      </c>
      <c r="F245" s="18" t="s">
        <v>23</v>
      </c>
      <c r="G245" s="6">
        <v>582</v>
      </c>
      <c r="H245" s="6">
        <v>1068</v>
      </c>
      <c r="I245" s="6">
        <v>688</v>
      </c>
      <c r="J245" s="14">
        <f>Tabelle3[[#This Row],[Leistung(HP)]]/Tabelle3[[#This Row],[Gewicht(kg)]]</f>
        <v>0.5449438202247191</v>
      </c>
      <c r="L245" s="18" t="s">
        <v>18</v>
      </c>
      <c r="M245" s="6">
        <v>21</v>
      </c>
    </row>
    <row r="246" spans="1:14" x14ac:dyDescent="0.25">
      <c r="A246" t="s">
        <v>1127</v>
      </c>
      <c r="B246" s="2" t="s">
        <v>263</v>
      </c>
      <c r="C246" s="5">
        <v>2004</v>
      </c>
      <c r="D246" s="3" t="s">
        <v>1071</v>
      </c>
      <c r="E246" s="16" t="s">
        <v>25</v>
      </c>
      <c r="F246" s="1" t="s">
        <v>16</v>
      </c>
      <c r="G246">
        <v>483</v>
      </c>
      <c r="H246">
        <v>1130</v>
      </c>
      <c r="I246" t="s">
        <v>25</v>
      </c>
      <c r="J246" s="13">
        <f>Tabelle3[[#This Row],[Leistung(HP)]]/Tabelle3[[#This Row],[Gewicht(kg)]]</f>
        <v>0.42743362831858406</v>
      </c>
      <c r="K246" t="s">
        <v>11</v>
      </c>
      <c r="L246" s="1" t="s">
        <v>15</v>
      </c>
      <c r="M246" t="s">
        <v>25</v>
      </c>
      <c r="N246"/>
    </row>
    <row r="247" spans="1:14" s="6" customFormat="1" x14ac:dyDescent="0.25">
      <c r="A247" t="s">
        <v>1128</v>
      </c>
      <c r="B247" s="2" t="s">
        <v>267</v>
      </c>
      <c r="C247" s="5">
        <v>2004</v>
      </c>
      <c r="D247" s="3" t="s">
        <v>1078</v>
      </c>
      <c r="E247" s="16">
        <v>34189</v>
      </c>
      <c r="F247" s="1" t="s">
        <v>16</v>
      </c>
      <c r="G247">
        <v>334</v>
      </c>
      <c r="H247">
        <v>1658</v>
      </c>
      <c r="I247">
        <v>473</v>
      </c>
      <c r="J247" s="13">
        <f>Tabelle3[[#This Row],[Leistung(HP)]]/Tabelle3[[#This Row],[Gewicht(kg)]]</f>
        <v>0.2014475271411339</v>
      </c>
      <c r="K247"/>
      <c r="L247" s="1" t="s">
        <v>15</v>
      </c>
      <c r="M247">
        <v>7</v>
      </c>
      <c r="N247"/>
    </row>
    <row r="248" spans="1:14" x14ac:dyDescent="0.25">
      <c r="A248" t="s">
        <v>1128</v>
      </c>
      <c r="B248" s="2" t="s">
        <v>268</v>
      </c>
      <c r="C248" s="5">
        <v>2004</v>
      </c>
      <c r="D248" s="3" t="s">
        <v>1078</v>
      </c>
      <c r="E248" s="16">
        <v>41167</v>
      </c>
      <c r="F248" s="1" t="s">
        <v>16</v>
      </c>
      <c r="G248">
        <v>334</v>
      </c>
      <c r="H248">
        <v>1658</v>
      </c>
      <c r="I248">
        <v>473</v>
      </c>
      <c r="J248" s="13">
        <f>Tabelle3[[#This Row],[Leistung(HP)]]/Tabelle3[[#This Row],[Gewicht(kg)]]</f>
        <v>0.2014475271411339</v>
      </c>
      <c r="K248"/>
      <c r="L248" s="1" t="s">
        <v>15</v>
      </c>
      <c r="M248">
        <v>6</v>
      </c>
      <c r="N248"/>
    </row>
    <row r="249" spans="1:14" x14ac:dyDescent="0.25">
      <c r="A249" t="s">
        <v>1129</v>
      </c>
      <c r="B249" s="2" t="s">
        <v>269</v>
      </c>
      <c r="C249" s="5">
        <v>1999</v>
      </c>
      <c r="D249" s="3" t="s">
        <v>1074</v>
      </c>
      <c r="E249" s="16">
        <v>34451</v>
      </c>
      <c r="F249" s="1" t="s">
        <v>28</v>
      </c>
      <c r="G249">
        <v>168</v>
      </c>
      <c r="H249">
        <v>950</v>
      </c>
      <c r="I249">
        <v>200</v>
      </c>
      <c r="J249" s="13">
        <f>Tabelle3[[#This Row],[Leistung(HP)]]/Tabelle3[[#This Row],[Gewicht(kg)]]</f>
        <v>0.17684210526315788</v>
      </c>
      <c r="K249"/>
      <c r="L249" s="1" t="s">
        <v>15</v>
      </c>
      <c r="M249">
        <v>1</v>
      </c>
      <c r="N249"/>
    </row>
    <row r="250" spans="1:14" x14ac:dyDescent="0.25">
      <c r="A250" t="s">
        <v>1130</v>
      </c>
      <c r="B250" s="2" t="s">
        <v>270</v>
      </c>
      <c r="C250" s="5">
        <v>1970</v>
      </c>
      <c r="D250" s="3" t="s">
        <v>1071</v>
      </c>
      <c r="E250" s="16">
        <v>12118</v>
      </c>
      <c r="F250" s="1" t="s">
        <v>20</v>
      </c>
      <c r="G250">
        <v>110</v>
      </c>
      <c r="H250">
        <v>900</v>
      </c>
      <c r="I250">
        <v>115</v>
      </c>
      <c r="J250" s="13">
        <f>Tabelle3[[#This Row],[Leistung(HP)]]/Tabelle3[[#This Row],[Gewicht(kg)]]</f>
        <v>0.12222222222222222</v>
      </c>
      <c r="K250"/>
      <c r="L250" s="1" t="s">
        <v>15</v>
      </c>
      <c r="M250">
        <v>0</v>
      </c>
      <c r="N250"/>
    </row>
    <row r="251" spans="1:14" x14ac:dyDescent="0.25">
      <c r="A251" t="s">
        <v>1130</v>
      </c>
      <c r="B251" s="2" t="s">
        <v>271</v>
      </c>
      <c r="C251" s="5">
        <v>1988</v>
      </c>
      <c r="D251" s="3" t="s">
        <v>1071</v>
      </c>
      <c r="E251" s="16">
        <v>14180</v>
      </c>
      <c r="F251" s="1" t="s">
        <v>20</v>
      </c>
      <c r="G251">
        <v>120</v>
      </c>
      <c r="H251">
        <v>1220</v>
      </c>
      <c r="I251">
        <v>169</v>
      </c>
      <c r="J251" s="13">
        <f>Tabelle3[[#This Row],[Leistung(HP)]]/Tabelle3[[#This Row],[Gewicht(kg)]]</f>
        <v>9.8360655737704916E-2</v>
      </c>
      <c r="K251"/>
      <c r="L251" s="1" t="s">
        <v>15</v>
      </c>
      <c r="M251">
        <v>0</v>
      </c>
      <c r="N251"/>
    </row>
    <row r="252" spans="1:14" x14ac:dyDescent="0.25">
      <c r="A252" t="s">
        <v>1130</v>
      </c>
      <c r="B252" s="2" t="s">
        <v>272</v>
      </c>
      <c r="C252" s="5">
        <v>2003</v>
      </c>
      <c r="D252" s="3" t="s">
        <v>1071</v>
      </c>
      <c r="E252" s="16">
        <v>22472</v>
      </c>
      <c r="F252" s="1" t="s">
        <v>20</v>
      </c>
      <c r="G252">
        <v>244</v>
      </c>
      <c r="H252">
        <v>1481</v>
      </c>
      <c r="I252">
        <v>292</v>
      </c>
      <c r="J252" s="13">
        <f>Tabelle3[[#This Row],[Leistung(HP)]]/Tabelle3[[#This Row],[Gewicht(kg)]]</f>
        <v>0.16475354490209318</v>
      </c>
      <c r="K252"/>
      <c r="L252" s="1" t="s">
        <v>15</v>
      </c>
      <c r="M252">
        <v>2</v>
      </c>
      <c r="N252"/>
    </row>
    <row r="253" spans="1:14" x14ac:dyDescent="0.25">
      <c r="A253" t="s">
        <v>1130</v>
      </c>
      <c r="B253" s="2" t="s">
        <v>273</v>
      </c>
      <c r="C253" s="5">
        <v>2000</v>
      </c>
      <c r="D253" s="3" t="s">
        <v>1071</v>
      </c>
      <c r="E253" s="16">
        <v>22985</v>
      </c>
      <c r="F253" s="1" t="s">
        <v>20</v>
      </c>
      <c r="G253">
        <v>221</v>
      </c>
      <c r="H253">
        <v>1330</v>
      </c>
      <c r="I253">
        <v>225</v>
      </c>
      <c r="J253" s="13">
        <f>Tabelle3[[#This Row],[Leistung(HP)]]/Tabelle3[[#This Row],[Gewicht(kg)]]</f>
        <v>0.1661654135338346</v>
      </c>
      <c r="K253"/>
      <c r="L253" s="1" t="s">
        <v>15</v>
      </c>
      <c r="M253">
        <v>1</v>
      </c>
      <c r="N253"/>
    </row>
    <row r="254" spans="1:14" x14ac:dyDescent="0.25">
      <c r="A254" t="s">
        <v>1130</v>
      </c>
      <c r="B254" s="2" t="s">
        <v>274</v>
      </c>
      <c r="C254" s="5">
        <v>2002</v>
      </c>
      <c r="D254" s="3" t="s">
        <v>1071</v>
      </c>
      <c r="E254" s="16">
        <v>23544</v>
      </c>
      <c r="F254" s="1" t="s">
        <v>20</v>
      </c>
      <c r="G254">
        <v>221</v>
      </c>
      <c r="H254">
        <v>1390</v>
      </c>
      <c r="I254">
        <v>210</v>
      </c>
      <c r="J254" s="13">
        <f>Tabelle3[[#This Row],[Leistung(HP)]]/Tabelle3[[#This Row],[Gewicht(kg)]]</f>
        <v>0.15899280575539568</v>
      </c>
      <c r="K254"/>
      <c r="L254" s="1" t="s">
        <v>15</v>
      </c>
      <c r="M254">
        <v>1</v>
      </c>
      <c r="N254"/>
    </row>
    <row r="255" spans="1:14" x14ac:dyDescent="0.25">
      <c r="A255" t="s">
        <v>1130</v>
      </c>
      <c r="B255" s="2" t="s">
        <v>276</v>
      </c>
      <c r="C255" s="5">
        <v>2000</v>
      </c>
      <c r="D255" s="3" t="s">
        <v>1071</v>
      </c>
      <c r="E255" s="16">
        <v>746700</v>
      </c>
      <c r="F255" s="1" t="s">
        <v>28</v>
      </c>
      <c r="G255">
        <v>482</v>
      </c>
      <c r="H255">
        <v>1150</v>
      </c>
      <c r="I255">
        <v>399</v>
      </c>
      <c r="J255" s="13">
        <f>Tabelle3[[#This Row],[Leistung(HP)]]/Tabelle3[[#This Row],[Gewicht(kg)]]</f>
        <v>0.4191304347826087</v>
      </c>
      <c r="K255" t="s">
        <v>2</v>
      </c>
      <c r="L255" s="1" t="s">
        <v>15</v>
      </c>
      <c r="M255">
        <v>17</v>
      </c>
      <c r="N255"/>
    </row>
    <row r="256" spans="1:14" x14ac:dyDescent="0.25">
      <c r="A256" s="6" t="s">
        <v>1130</v>
      </c>
      <c r="B256" s="7" t="s">
        <v>275</v>
      </c>
      <c r="C256" s="8">
        <v>2006</v>
      </c>
      <c r="D256" s="9" t="s">
        <v>1071</v>
      </c>
      <c r="E256" s="17">
        <v>950000</v>
      </c>
      <c r="F256" s="18" t="s">
        <v>28</v>
      </c>
      <c r="G256" s="6">
        <v>489</v>
      </c>
      <c r="H256" s="6">
        <v>1100</v>
      </c>
      <c r="I256" s="6">
        <v>557</v>
      </c>
      <c r="J256" s="14">
        <f>Tabelle3[[#This Row],[Leistung(HP)]]/Tabelle3[[#This Row],[Gewicht(kg)]]</f>
        <v>0.44454545454545452</v>
      </c>
      <c r="K256" s="6" t="s">
        <v>1192</v>
      </c>
      <c r="L256" s="18" t="s">
        <v>18</v>
      </c>
      <c r="M256" s="6">
        <v>20</v>
      </c>
      <c r="N256" s="6"/>
    </row>
    <row r="257" spans="1:14" x14ac:dyDescent="0.25">
      <c r="A257" t="s">
        <v>1130</v>
      </c>
      <c r="B257" s="2" t="s">
        <v>277</v>
      </c>
      <c r="C257" s="5">
        <v>1983</v>
      </c>
      <c r="D257" s="3" t="s">
        <v>1071</v>
      </c>
      <c r="E257" s="16">
        <v>12234</v>
      </c>
      <c r="F257" s="1" t="s">
        <v>20</v>
      </c>
      <c r="G257">
        <v>110</v>
      </c>
      <c r="H257">
        <v>815</v>
      </c>
      <c r="I257">
        <v>138</v>
      </c>
      <c r="J257" s="13">
        <f>Tabelle3[[#This Row],[Leistung(HP)]]/Tabelle3[[#This Row],[Gewicht(kg)]]</f>
        <v>0.13496932515337423</v>
      </c>
      <c r="K257"/>
      <c r="L257" s="1" t="s">
        <v>15</v>
      </c>
      <c r="M257">
        <v>0</v>
      </c>
      <c r="N257"/>
    </row>
    <row r="258" spans="1:14" x14ac:dyDescent="0.25">
      <c r="A258" t="s">
        <v>1130</v>
      </c>
      <c r="B258" s="2" t="s">
        <v>278</v>
      </c>
      <c r="C258" s="5">
        <v>1991</v>
      </c>
      <c r="D258" s="3" t="s">
        <v>1071</v>
      </c>
      <c r="E258" s="16">
        <v>12987</v>
      </c>
      <c r="F258" s="1" t="s">
        <v>28</v>
      </c>
      <c r="G258">
        <v>64</v>
      </c>
      <c r="H258">
        <v>760</v>
      </c>
      <c r="I258">
        <v>61</v>
      </c>
      <c r="J258" s="13">
        <f>Tabelle3[[#This Row],[Leistung(HP)]]/Tabelle3[[#This Row],[Gewicht(kg)]]</f>
        <v>8.4210526315789472E-2</v>
      </c>
      <c r="K258"/>
      <c r="L258" s="1" t="s">
        <v>15</v>
      </c>
      <c r="M258">
        <v>0</v>
      </c>
      <c r="N258"/>
    </row>
    <row r="259" spans="1:14" x14ac:dyDescent="0.25">
      <c r="A259" t="s">
        <v>1130</v>
      </c>
      <c r="B259" s="2" t="s">
        <v>279</v>
      </c>
      <c r="C259" s="5">
        <v>1992</v>
      </c>
      <c r="D259" s="3" t="s">
        <v>1071</v>
      </c>
      <c r="E259" s="16">
        <v>10454</v>
      </c>
      <c r="F259" s="1" t="s">
        <v>28</v>
      </c>
      <c r="G259">
        <v>64</v>
      </c>
      <c r="H259">
        <v>760</v>
      </c>
      <c r="I259">
        <v>61</v>
      </c>
      <c r="J259" s="13">
        <f>Tabelle3[[#This Row],[Leistung(HP)]]/Tabelle3[[#This Row],[Gewicht(kg)]]</f>
        <v>8.4210526315789472E-2</v>
      </c>
      <c r="K259"/>
      <c r="L259" s="1" t="s">
        <v>15</v>
      </c>
      <c r="M259">
        <v>0</v>
      </c>
      <c r="N259"/>
    </row>
    <row r="260" spans="1:14" x14ac:dyDescent="0.25">
      <c r="A260" t="s">
        <v>1130</v>
      </c>
      <c r="B260" s="2" t="s">
        <v>280</v>
      </c>
      <c r="C260" s="5">
        <v>1993</v>
      </c>
      <c r="D260" s="3" t="s">
        <v>1071</v>
      </c>
      <c r="E260" s="16">
        <v>10911</v>
      </c>
      <c r="F260" s="1" t="s">
        <v>28</v>
      </c>
      <c r="G260">
        <v>64</v>
      </c>
      <c r="H260">
        <v>760</v>
      </c>
      <c r="I260">
        <v>61</v>
      </c>
      <c r="J260" s="13">
        <f>Tabelle3[[#This Row],[Leistung(HP)]]/Tabelle3[[#This Row],[Gewicht(kg)]]</f>
        <v>8.4210526315789472E-2</v>
      </c>
      <c r="K260"/>
      <c r="L260" s="1" t="s">
        <v>15</v>
      </c>
      <c r="M260">
        <v>0</v>
      </c>
      <c r="N260"/>
    </row>
    <row r="261" spans="1:14" x14ac:dyDescent="0.25">
      <c r="A261" t="s">
        <v>1130</v>
      </c>
      <c r="B261" s="2" t="s">
        <v>298</v>
      </c>
      <c r="C261" s="5">
        <v>2000</v>
      </c>
      <c r="D261" s="3" t="s">
        <v>1071</v>
      </c>
      <c r="E261" s="16" t="s">
        <v>25</v>
      </c>
      <c r="F261" s="1" t="s">
        <v>28</v>
      </c>
      <c r="G261" t="s">
        <v>25</v>
      </c>
      <c r="H261">
        <v>1150</v>
      </c>
      <c r="I261" t="s">
        <v>25</v>
      </c>
      <c r="J261" s="13" t="e">
        <f>Tabelle3[[#This Row],[Leistung(HP)]]/Tabelle3[[#This Row],[Gewicht(kg)]]</f>
        <v>#VALUE!</v>
      </c>
      <c r="K261" t="s">
        <v>2</v>
      </c>
      <c r="L261" s="1" t="s">
        <v>15</v>
      </c>
      <c r="M261" t="s">
        <v>25</v>
      </c>
      <c r="N261"/>
    </row>
    <row r="262" spans="1:14" x14ac:dyDescent="0.25">
      <c r="A262" t="s">
        <v>1130</v>
      </c>
      <c r="B262" s="2" t="s">
        <v>281</v>
      </c>
      <c r="C262" s="5">
        <v>1983</v>
      </c>
      <c r="D262" s="3" t="s">
        <v>1071</v>
      </c>
      <c r="E262" s="16">
        <v>11915</v>
      </c>
      <c r="F262" s="1" t="s">
        <v>20</v>
      </c>
      <c r="G262">
        <v>110</v>
      </c>
      <c r="H262">
        <v>735</v>
      </c>
      <c r="I262">
        <v>163</v>
      </c>
      <c r="J262" s="13">
        <f>Tabelle3[[#This Row],[Leistung(HP)]]/Tabelle3[[#This Row],[Gewicht(kg)]]</f>
        <v>0.14965986394557823</v>
      </c>
      <c r="K262"/>
      <c r="L262" s="1" t="s">
        <v>15</v>
      </c>
      <c r="M262">
        <v>0</v>
      </c>
      <c r="N262"/>
    </row>
    <row r="263" spans="1:14" x14ac:dyDescent="0.25">
      <c r="A263" t="s">
        <v>1130</v>
      </c>
      <c r="B263" s="2" t="s">
        <v>282</v>
      </c>
      <c r="C263" s="5">
        <v>1983</v>
      </c>
      <c r="D263" s="3" t="s">
        <v>1071</v>
      </c>
      <c r="E263" s="16">
        <v>8978</v>
      </c>
      <c r="F263" s="1" t="s">
        <v>20</v>
      </c>
      <c r="G263">
        <v>101</v>
      </c>
      <c r="H263">
        <v>815</v>
      </c>
      <c r="I263">
        <v>132</v>
      </c>
      <c r="J263" s="13">
        <f>Tabelle3[[#This Row],[Leistung(HP)]]/Tabelle3[[#This Row],[Gewicht(kg)]]</f>
        <v>0.12392638036809817</v>
      </c>
      <c r="K263"/>
      <c r="L263" s="1" t="s">
        <v>15</v>
      </c>
      <c r="M263">
        <v>0</v>
      </c>
      <c r="N263"/>
    </row>
    <row r="264" spans="1:14" x14ac:dyDescent="0.25">
      <c r="A264" t="s">
        <v>1130</v>
      </c>
      <c r="B264" s="2" t="s">
        <v>283</v>
      </c>
      <c r="C264" s="5">
        <v>1979</v>
      </c>
      <c r="D264" s="3" t="s">
        <v>1071</v>
      </c>
      <c r="E264" s="16">
        <v>6830</v>
      </c>
      <c r="F264" s="1" t="s">
        <v>20</v>
      </c>
      <c r="G264">
        <v>86</v>
      </c>
      <c r="H264">
        <v>780</v>
      </c>
      <c r="I264">
        <v>123</v>
      </c>
      <c r="J264" s="13">
        <f>Tabelle3[[#This Row],[Leistung(HP)]]/Tabelle3[[#This Row],[Gewicht(kg)]]</f>
        <v>0.11025641025641025</v>
      </c>
      <c r="K264"/>
      <c r="L264" s="1" t="s">
        <v>15</v>
      </c>
      <c r="M264">
        <v>0</v>
      </c>
      <c r="N264"/>
    </row>
    <row r="265" spans="1:14" x14ac:dyDescent="0.25">
      <c r="A265" t="s">
        <v>1130</v>
      </c>
      <c r="B265" s="2" t="s">
        <v>284</v>
      </c>
      <c r="C265" s="5">
        <v>1991</v>
      </c>
      <c r="D265" s="3" t="s">
        <v>1071</v>
      </c>
      <c r="E265" s="16">
        <v>11547</v>
      </c>
      <c r="F265" s="1" t="s">
        <v>20</v>
      </c>
      <c r="G265">
        <v>171</v>
      </c>
      <c r="H265">
        <v>1040</v>
      </c>
      <c r="I265">
        <v>160</v>
      </c>
      <c r="J265" s="13">
        <f>Tabelle3[[#This Row],[Leistung(HP)]]/Tabelle3[[#This Row],[Gewicht(kg)]]</f>
        <v>0.16442307692307692</v>
      </c>
      <c r="K265"/>
      <c r="L265" s="1" t="s">
        <v>15</v>
      </c>
      <c r="M265">
        <v>0</v>
      </c>
      <c r="N265"/>
    </row>
    <row r="266" spans="1:14" x14ac:dyDescent="0.25">
      <c r="A266" t="s">
        <v>1130</v>
      </c>
      <c r="B266" s="2" t="s">
        <v>285</v>
      </c>
      <c r="C266" s="5">
        <v>1992</v>
      </c>
      <c r="D266" s="3" t="s">
        <v>1071</v>
      </c>
      <c r="E266" s="16">
        <v>11536</v>
      </c>
      <c r="F266" s="1" t="s">
        <v>20</v>
      </c>
      <c r="G266">
        <v>171</v>
      </c>
      <c r="H266">
        <v>1040</v>
      </c>
      <c r="I266">
        <v>160</v>
      </c>
      <c r="J266" s="13">
        <f>Tabelle3[[#This Row],[Leistung(HP)]]/Tabelle3[[#This Row],[Gewicht(kg)]]</f>
        <v>0.16442307692307692</v>
      </c>
      <c r="K266"/>
      <c r="L266" s="1" t="s">
        <v>15</v>
      </c>
      <c r="M266">
        <v>0</v>
      </c>
      <c r="N266"/>
    </row>
    <row r="267" spans="1:14" x14ac:dyDescent="0.25">
      <c r="A267" t="s">
        <v>1130</v>
      </c>
      <c r="B267" s="2" t="s">
        <v>286</v>
      </c>
      <c r="C267" s="5">
        <v>1993</v>
      </c>
      <c r="D267" s="3" t="s">
        <v>1071</v>
      </c>
      <c r="E267" s="16">
        <v>16229</v>
      </c>
      <c r="F267" s="1" t="s">
        <v>20</v>
      </c>
      <c r="G267">
        <v>171</v>
      </c>
      <c r="H267">
        <v>1040</v>
      </c>
      <c r="I267">
        <v>160</v>
      </c>
      <c r="J267" s="13">
        <f>Tabelle3[[#This Row],[Leistung(HP)]]/Tabelle3[[#This Row],[Gewicht(kg)]]</f>
        <v>0.16442307692307692</v>
      </c>
      <c r="K267"/>
      <c r="L267" s="1" t="s">
        <v>15</v>
      </c>
      <c r="M267">
        <v>0</v>
      </c>
      <c r="N267"/>
    </row>
    <row r="268" spans="1:14" x14ac:dyDescent="0.25">
      <c r="A268" t="s">
        <v>1130</v>
      </c>
      <c r="B268" s="2" t="s">
        <v>287</v>
      </c>
      <c r="C268" s="5">
        <v>1995</v>
      </c>
      <c r="D268" s="3" t="s">
        <v>1071</v>
      </c>
      <c r="E268" s="16">
        <v>12075</v>
      </c>
      <c r="F268" s="1" t="s">
        <v>20</v>
      </c>
      <c r="G268">
        <v>171</v>
      </c>
      <c r="H268">
        <v>1040</v>
      </c>
      <c r="I268">
        <v>160</v>
      </c>
      <c r="J268" s="13">
        <f>Tabelle3[[#This Row],[Leistung(HP)]]/Tabelle3[[#This Row],[Gewicht(kg)]]</f>
        <v>0.16442307692307692</v>
      </c>
      <c r="K268"/>
      <c r="L268" s="1" t="s">
        <v>15</v>
      </c>
      <c r="M268">
        <v>0</v>
      </c>
      <c r="N268"/>
    </row>
    <row r="269" spans="1:14" x14ac:dyDescent="0.25">
      <c r="A269" s="6" t="s">
        <v>1130</v>
      </c>
      <c r="B269" s="7" t="s">
        <v>289</v>
      </c>
      <c r="C269" s="8">
        <v>1997</v>
      </c>
      <c r="D269" s="9" t="s">
        <v>1071</v>
      </c>
      <c r="E269" s="17">
        <v>19980</v>
      </c>
      <c r="F269" s="18" t="s">
        <v>20</v>
      </c>
      <c r="G269" s="6">
        <v>189</v>
      </c>
      <c r="H269" s="6">
        <v>1050</v>
      </c>
      <c r="I269" s="6">
        <v>168</v>
      </c>
      <c r="J269" s="14">
        <f>Tabelle3[[#This Row],[Leistung(HP)]]/Tabelle3[[#This Row],[Gewicht(kg)]]</f>
        <v>0.18</v>
      </c>
      <c r="K269" s="6"/>
      <c r="L269" s="18" t="s">
        <v>18</v>
      </c>
      <c r="M269" s="6">
        <v>0</v>
      </c>
      <c r="N269" s="6"/>
    </row>
    <row r="270" spans="1:14" x14ac:dyDescent="0.25">
      <c r="A270" t="s">
        <v>1130</v>
      </c>
      <c r="B270" s="2" t="s">
        <v>290</v>
      </c>
      <c r="C270" s="5">
        <v>1998</v>
      </c>
      <c r="D270" s="3" t="s">
        <v>1071</v>
      </c>
      <c r="E270" s="16">
        <v>18594</v>
      </c>
      <c r="F270" s="1" t="s">
        <v>20</v>
      </c>
      <c r="G270">
        <v>185</v>
      </c>
      <c r="H270">
        <v>1050</v>
      </c>
      <c r="I270">
        <v>163</v>
      </c>
      <c r="J270" s="13">
        <f>Tabelle3[[#This Row],[Leistung(HP)]]/Tabelle3[[#This Row],[Gewicht(kg)]]</f>
        <v>0.1761904761904762</v>
      </c>
      <c r="K270"/>
      <c r="L270" s="1" t="s">
        <v>15</v>
      </c>
      <c r="M270">
        <v>0</v>
      </c>
      <c r="N270"/>
    </row>
    <row r="271" spans="1:14" x14ac:dyDescent="0.25">
      <c r="A271" s="6" t="s">
        <v>1130</v>
      </c>
      <c r="B271" s="7" t="s">
        <v>291</v>
      </c>
      <c r="C271" s="8">
        <v>1997</v>
      </c>
      <c r="D271" s="9" t="s">
        <v>1071</v>
      </c>
      <c r="E271" s="17">
        <v>110000</v>
      </c>
      <c r="F271" s="18" t="s">
        <v>20</v>
      </c>
      <c r="G271" s="6">
        <v>194</v>
      </c>
      <c r="H271" s="6">
        <v>845</v>
      </c>
      <c r="I271" s="6">
        <v>168</v>
      </c>
      <c r="J271" s="14">
        <f>Tabelle3[[#This Row],[Leistung(HP)]]/Tabelle3[[#This Row],[Gewicht(kg)]]</f>
        <v>0.22958579881656804</v>
      </c>
      <c r="K271" s="6" t="s">
        <v>7</v>
      </c>
      <c r="L271" s="18" t="s">
        <v>18</v>
      </c>
      <c r="M271" s="6">
        <v>0</v>
      </c>
      <c r="N271" s="6"/>
    </row>
    <row r="272" spans="1:14" x14ac:dyDescent="0.25">
      <c r="A272" t="s">
        <v>1130</v>
      </c>
      <c r="B272" s="2" t="s">
        <v>292</v>
      </c>
      <c r="C272" s="5">
        <v>2001</v>
      </c>
      <c r="D272" s="3" t="s">
        <v>1071</v>
      </c>
      <c r="E272" s="16">
        <v>20832</v>
      </c>
      <c r="F272" s="1" t="s">
        <v>20</v>
      </c>
      <c r="G272">
        <v>216</v>
      </c>
      <c r="H272">
        <v>1190</v>
      </c>
      <c r="I272">
        <v>206</v>
      </c>
      <c r="J272" s="13">
        <f>Tabelle3[[#This Row],[Leistung(HP)]]/Tabelle3[[#This Row],[Gewicht(kg)]]</f>
        <v>0.1815126050420168</v>
      </c>
      <c r="K272"/>
      <c r="L272" s="1" t="s">
        <v>15</v>
      </c>
      <c r="M272">
        <v>2</v>
      </c>
      <c r="N272"/>
    </row>
    <row r="273" spans="1:14" x14ac:dyDescent="0.25">
      <c r="A273" t="s">
        <v>1130</v>
      </c>
      <c r="B273" s="2" t="s">
        <v>293</v>
      </c>
      <c r="C273" s="5">
        <v>2004</v>
      </c>
      <c r="D273" s="3" t="s">
        <v>1071</v>
      </c>
      <c r="E273" s="16">
        <v>20319</v>
      </c>
      <c r="F273" s="1" t="s">
        <v>20</v>
      </c>
      <c r="G273">
        <v>216</v>
      </c>
      <c r="H273">
        <v>1190</v>
      </c>
      <c r="I273">
        <v>206</v>
      </c>
      <c r="J273" s="13">
        <f>Tabelle3[[#This Row],[Leistung(HP)]]/Tabelle3[[#This Row],[Gewicht(kg)]]</f>
        <v>0.1815126050420168</v>
      </c>
      <c r="K273"/>
      <c r="L273" s="1" t="s">
        <v>15</v>
      </c>
      <c r="M273">
        <v>2</v>
      </c>
      <c r="N273"/>
    </row>
    <row r="274" spans="1:14" x14ac:dyDescent="0.25">
      <c r="A274" t="s">
        <v>1130</v>
      </c>
      <c r="B274" s="2" t="s">
        <v>294</v>
      </c>
      <c r="C274" s="5">
        <v>2001</v>
      </c>
      <c r="D274" s="3" t="s">
        <v>1071</v>
      </c>
      <c r="E274" s="16">
        <v>20187</v>
      </c>
      <c r="F274" s="1" t="s">
        <v>20</v>
      </c>
      <c r="G274">
        <v>201</v>
      </c>
      <c r="H274">
        <v>1190</v>
      </c>
      <c r="I274">
        <v>200</v>
      </c>
      <c r="J274" s="13">
        <f>Tabelle3[[#This Row],[Leistung(HP)]]/Tabelle3[[#This Row],[Gewicht(kg)]]</f>
        <v>0.16890756302521009</v>
      </c>
      <c r="K274"/>
      <c r="L274" s="1" t="s">
        <v>15</v>
      </c>
      <c r="M274">
        <v>1</v>
      </c>
      <c r="N274"/>
    </row>
    <row r="275" spans="1:14" x14ac:dyDescent="0.25">
      <c r="A275" s="6" t="s">
        <v>1130</v>
      </c>
      <c r="B275" s="7" t="s">
        <v>288</v>
      </c>
      <c r="C275" s="8">
        <v>2008</v>
      </c>
      <c r="D275" s="9" t="s">
        <v>1071</v>
      </c>
      <c r="E275" s="17">
        <v>28350</v>
      </c>
      <c r="F275" s="18" t="s">
        <v>20</v>
      </c>
      <c r="G275" s="6">
        <v>226</v>
      </c>
      <c r="H275" s="6">
        <v>1270</v>
      </c>
      <c r="I275" s="6">
        <v>219</v>
      </c>
      <c r="J275" s="14">
        <f>Tabelle3[[#This Row],[Leistung(HP)]]/Tabelle3[[#This Row],[Gewicht(kg)]]</f>
        <v>0.17795275590551182</v>
      </c>
      <c r="K275" s="6"/>
      <c r="L275" s="18" t="s">
        <v>18</v>
      </c>
      <c r="M275" s="6">
        <v>2</v>
      </c>
      <c r="N275" s="6"/>
    </row>
    <row r="276" spans="1:14" x14ac:dyDescent="0.25">
      <c r="A276" t="s">
        <v>1130</v>
      </c>
      <c r="B276" s="2" t="s">
        <v>296</v>
      </c>
      <c r="C276" s="5">
        <v>1992</v>
      </c>
      <c r="D276" s="3" t="s">
        <v>1071</v>
      </c>
      <c r="E276" s="16">
        <v>12152</v>
      </c>
      <c r="F276" s="1" t="s">
        <v>20</v>
      </c>
      <c r="G276">
        <v>171</v>
      </c>
      <c r="H276">
        <v>1100</v>
      </c>
      <c r="I276">
        <v>160</v>
      </c>
      <c r="J276" s="13">
        <f>Tabelle3[[#This Row],[Leistung(HP)]]/Tabelle3[[#This Row],[Gewicht(kg)]]</f>
        <v>0.15545454545454546</v>
      </c>
      <c r="K276"/>
      <c r="L276" s="1" t="s">
        <v>15</v>
      </c>
      <c r="M276">
        <v>0</v>
      </c>
      <c r="N276"/>
    </row>
    <row r="277" spans="1:14" x14ac:dyDescent="0.25">
      <c r="A277" t="s">
        <v>1130</v>
      </c>
      <c r="B277" s="2" t="s">
        <v>295</v>
      </c>
      <c r="C277" s="5">
        <v>1990</v>
      </c>
      <c r="D277" s="3" t="s">
        <v>1071</v>
      </c>
      <c r="E277" s="16">
        <v>10362</v>
      </c>
      <c r="F277" s="1" t="s">
        <v>20</v>
      </c>
      <c r="G277">
        <v>161</v>
      </c>
      <c r="H277">
        <v>986</v>
      </c>
      <c r="I277">
        <v>155</v>
      </c>
      <c r="J277" s="13">
        <f>Tabelle3[[#This Row],[Leistung(HP)]]/Tabelle3[[#This Row],[Gewicht(kg)]]</f>
        <v>0.16328600405679514</v>
      </c>
      <c r="K277"/>
      <c r="L277" s="1" t="s">
        <v>15</v>
      </c>
      <c r="M277">
        <v>0</v>
      </c>
      <c r="N277"/>
    </row>
    <row r="278" spans="1:14" x14ac:dyDescent="0.25">
      <c r="A278" s="6" t="s">
        <v>1130</v>
      </c>
      <c r="B278" s="7" t="s">
        <v>297</v>
      </c>
      <c r="C278" s="8">
        <v>2010</v>
      </c>
      <c r="D278" s="9" t="s">
        <v>1071</v>
      </c>
      <c r="E278" s="17">
        <v>24980</v>
      </c>
      <c r="F278" s="18" t="s">
        <v>20</v>
      </c>
      <c r="G278" s="6">
        <v>114</v>
      </c>
      <c r="H278" s="6">
        <v>1130</v>
      </c>
      <c r="I278" s="6">
        <v>148</v>
      </c>
      <c r="J278" s="14">
        <f>Tabelle3[[#This Row],[Leistung(HP)]]/Tabelle3[[#This Row],[Gewicht(kg)]]</f>
        <v>0.10088495575221239</v>
      </c>
      <c r="K278" s="6"/>
      <c r="L278" s="18" t="s">
        <v>18</v>
      </c>
      <c r="M278" s="6">
        <v>1</v>
      </c>
      <c r="N278" s="6"/>
    </row>
    <row r="279" spans="1:14" x14ac:dyDescent="0.25">
      <c r="A279" t="s">
        <v>1130</v>
      </c>
      <c r="B279" s="2" t="s">
        <v>299</v>
      </c>
      <c r="C279" s="5">
        <v>2001</v>
      </c>
      <c r="D279" s="3" t="s">
        <v>1071</v>
      </c>
      <c r="E279" s="16">
        <v>749261</v>
      </c>
      <c r="F279" s="1" t="s">
        <v>23</v>
      </c>
      <c r="G279">
        <v>399</v>
      </c>
      <c r="H279">
        <v>1400</v>
      </c>
      <c r="I279">
        <v>354</v>
      </c>
      <c r="J279" s="13">
        <f>Tabelle3[[#This Row],[Leistung(HP)]]/Tabelle3[[#This Row],[Gewicht(kg)]]</f>
        <v>0.28499999999999998</v>
      </c>
      <c r="K279"/>
      <c r="L279" s="1" t="s">
        <v>15</v>
      </c>
      <c r="M279">
        <v>9</v>
      </c>
      <c r="N279" t="s">
        <v>6</v>
      </c>
    </row>
    <row r="280" spans="1:14" x14ac:dyDescent="0.25">
      <c r="A280" t="s">
        <v>1130</v>
      </c>
      <c r="B280" s="2" t="s">
        <v>300</v>
      </c>
      <c r="C280" s="5">
        <v>2003</v>
      </c>
      <c r="D280" s="3" t="s">
        <v>1071</v>
      </c>
      <c r="E280" s="16">
        <v>23340</v>
      </c>
      <c r="F280" s="1" t="s">
        <v>23</v>
      </c>
      <c r="G280">
        <v>161</v>
      </c>
      <c r="H280">
        <v>1560</v>
      </c>
      <c r="I280">
        <v>222</v>
      </c>
      <c r="J280" s="13">
        <f>Tabelle3[[#This Row],[Leistung(HP)]]/Tabelle3[[#This Row],[Gewicht(kg)]]</f>
        <v>0.1032051282051282</v>
      </c>
      <c r="K280"/>
      <c r="L280" s="1" t="s">
        <v>15</v>
      </c>
      <c r="M280">
        <v>0</v>
      </c>
      <c r="N280"/>
    </row>
    <row r="281" spans="1:14" x14ac:dyDescent="0.25">
      <c r="A281" s="6" t="s">
        <v>1130</v>
      </c>
      <c r="B281" s="7" t="s">
        <v>301</v>
      </c>
      <c r="C281" s="8">
        <v>2008</v>
      </c>
      <c r="D281" s="9" t="s">
        <v>1071</v>
      </c>
      <c r="E281" s="17">
        <v>950000</v>
      </c>
      <c r="F281" s="18" t="s">
        <v>28</v>
      </c>
      <c r="G281" s="6">
        <v>483</v>
      </c>
      <c r="H281" s="6">
        <v>1150</v>
      </c>
      <c r="I281" s="6">
        <v>557</v>
      </c>
      <c r="J281" s="14">
        <f>Tabelle3[[#This Row],[Leistung(HP)]]/Tabelle3[[#This Row],[Gewicht(kg)]]</f>
        <v>0.42</v>
      </c>
      <c r="K281" s="6" t="s">
        <v>1192</v>
      </c>
      <c r="L281" s="18" t="s">
        <v>18</v>
      </c>
      <c r="M281" s="6">
        <v>19</v>
      </c>
      <c r="N281" s="6"/>
    </row>
    <row r="282" spans="1:14" x14ac:dyDescent="0.25">
      <c r="A282" t="s">
        <v>1130</v>
      </c>
      <c r="B282" s="2" t="s">
        <v>302</v>
      </c>
      <c r="C282" s="5">
        <v>2001</v>
      </c>
      <c r="D282" s="3" t="s">
        <v>1071</v>
      </c>
      <c r="E282" s="16">
        <v>12060</v>
      </c>
      <c r="F282" s="1" t="s">
        <v>20</v>
      </c>
      <c r="G282">
        <v>87</v>
      </c>
      <c r="H282">
        <v>990</v>
      </c>
      <c r="I282">
        <v>121</v>
      </c>
      <c r="J282" s="13">
        <f>Tabelle3[[#This Row],[Leistung(HP)]]/Tabelle3[[#This Row],[Gewicht(kg)]]</f>
        <v>8.7878787878787876E-2</v>
      </c>
      <c r="K282"/>
      <c r="L282" s="1" t="s">
        <v>15</v>
      </c>
      <c r="M282">
        <v>0</v>
      </c>
      <c r="N282"/>
    </row>
    <row r="283" spans="1:14" x14ac:dyDescent="0.25">
      <c r="A283" t="s">
        <v>1130</v>
      </c>
      <c r="B283" s="2" t="s">
        <v>303</v>
      </c>
      <c r="C283" s="5">
        <v>1998</v>
      </c>
      <c r="D283" s="3" t="s">
        <v>1071</v>
      </c>
      <c r="E283" s="16">
        <v>48967</v>
      </c>
      <c r="F283" s="1" t="s">
        <v>20</v>
      </c>
      <c r="G283">
        <v>185</v>
      </c>
      <c r="H283">
        <v>930</v>
      </c>
      <c r="I283" t="s">
        <v>67</v>
      </c>
      <c r="J283" s="13">
        <f>Tabelle3[[#This Row],[Leistung(HP)]]/Tabelle3[[#This Row],[Gewicht(kg)]]</f>
        <v>0.19892473118279569</v>
      </c>
      <c r="K283" t="s">
        <v>10</v>
      </c>
      <c r="L283" s="1" t="s">
        <v>15</v>
      </c>
      <c r="M283">
        <v>4</v>
      </c>
      <c r="N283"/>
    </row>
    <row r="284" spans="1:14" x14ac:dyDescent="0.25">
      <c r="A284" t="s">
        <v>1130</v>
      </c>
      <c r="B284" s="2" t="s">
        <v>304</v>
      </c>
      <c r="C284" s="5">
        <v>2003</v>
      </c>
      <c r="D284" s="3" t="s">
        <v>1071</v>
      </c>
      <c r="E284" s="16">
        <v>749884</v>
      </c>
      <c r="F284" s="1" t="s">
        <v>28</v>
      </c>
      <c r="G284" t="s">
        <v>67</v>
      </c>
      <c r="H284" t="s">
        <v>67</v>
      </c>
      <c r="I284" t="s">
        <v>67</v>
      </c>
      <c r="J284" s="13" t="e">
        <f>Tabelle3[[#This Row],[Leistung(HP)]]/Tabelle3[[#This Row],[Gewicht(kg)]]</f>
        <v>#VALUE!</v>
      </c>
      <c r="K284"/>
      <c r="L284" s="1" t="s">
        <v>15</v>
      </c>
      <c r="M284">
        <v>8</v>
      </c>
      <c r="N284"/>
    </row>
    <row r="285" spans="1:14" x14ac:dyDescent="0.25">
      <c r="A285" t="s">
        <v>1130</v>
      </c>
      <c r="B285" s="2" t="s">
        <v>305</v>
      </c>
      <c r="C285" s="5">
        <v>1999</v>
      </c>
      <c r="D285" s="3" t="s">
        <v>1071</v>
      </c>
      <c r="E285" s="16">
        <v>20199</v>
      </c>
      <c r="F285" s="1" t="s">
        <v>20</v>
      </c>
      <c r="G285">
        <v>70</v>
      </c>
      <c r="H285">
        <v>820</v>
      </c>
      <c r="I285">
        <v>94</v>
      </c>
      <c r="J285" s="13">
        <f>Tabelle3[[#This Row],[Leistung(HP)]]/Tabelle3[[#This Row],[Gewicht(kg)]]</f>
        <v>8.5365853658536592E-2</v>
      </c>
      <c r="K285"/>
      <c r="L285" s="1" t="s">
        <v>15</v>
      </c>
      <c r="M285">
        <v>0</v>
      </c>
      <c r="N285"/>
    </row>
    <row r="286" spans="1:14" s="6" customFormat="1" x14ac:dyDescent="0.25">
      <c r="A286" s="6" t="s">
        <v>1130</v>
      </c>
      <c r="B286" s="7" t="s">
        <v>306</v>
      </c>
      <c r="C286" s="8">
        <v>2009</v>
      </c>
      <c r="D286" s="9" t="s">
        <v>1071</v>
      </c>
      <c r="E286" s="17">
        <v>22100</v>
      </c>
      <c r="F286" s="18" t="s">
        <v>20</v>
      </c>
      <c r="G286" s="6">
        <v>99</v>
      </c>
      <c r="H286" s="6">
        <v>1200</v>
      </c>
      <c r="I286" s="6">
        <v>169</v>
      </c>
      <c r="J286" s="14">
        <f>Tabelle3[[#This Row],[Leistung(HP)]]/Tabelle3[[#This Row],[Gewicht(kg)]]</f>
        <v>8.2500000000000004E-2</v>
      </c>
      <c r="L286" s="18" t="s">
        <v>18</v>
      </c>
      <c r="M286" s="6">
        <v>1</v>
      </c>
    </row>
    <row r="287" spans="1:14" s="6" customFormat="1" x14ac:dyDescent="0.25">
      <c r="A287" t="s">
        <v>1130</v>
      </c>
      <c r="B287" s="2" t="s">
        <v>307</v>
      </c>
      <c r="C287" s="5">
        <v>1995</v>
      </c>
      <c r="D287" s="3" t="s">
        <v>1071</v>
      </c>
      <c r="E287" s="16">
        <v>15819</v>
      </c>
      <c r="F287" s="1" t="s">
        <v>20</v>
      </c>
      <c r="G287">
        <v>201</v>
      </c>
      <c r="H287">
        <v>1060</v>
      </c>
      <c r="I287">
        <v>185</v>
      </c>
      <c r="J287" s="13">
        <f>Tabelle3[[#This Row],[Leistung(HP)]]/Tabelle3[[#This Row],[Gewicht(kg)]]</f>
        <v>0.18962264150943398</v>
      </c>
      <c r="K287"/>
      <c r="L287" s="1" t="s">
        <v>15</v>
      </c>
      <c r="M287">
        <v>1</v>
      </c>
      <c r="N287"/>
    </row>
    <row r="288" spans="1:14" x14ac:dyDescent="0.25">
      <c r="A288" t="s">
        <v>1130</v>
      </c>
      <c r="B288" s="2" t="s">
        <v>308</v>
      </c>
      <c r="C288" s="5">
        <v>1998</v>
      </c>
      <c r="D288" s="3" t="s">
        <v>1071</v>
      </c>
      <c r="E288" s="16">
        <v>21954</v>
      </c>
      <c r="F288" s="1" t="s">
        <v>20</v>
      </c>
      <c r="G288">
        <v>201</v>
      </c>
      <c r="H288">
        <v>1080</v>
      </c>
      <c r="I288">
        <v>190</v>
      </c>
      <c r="J288" s="13">
        <f>Tabelle3[[#This Row],[Leistung(HP)]]/Tabelle3[[#This Row],[Gewicht(kg)]]</f>
        <v>0.18611111111111112</v>
      </c>
      <c r="K288"/>
      <c r="L288" s="1" t="s">
        <v>15</v>
      </c>
      <c r="M288">
        <v>1</v>
      </c>
      <c r="N288"/>
    </row>
    <row r="289" spans="1:14" x14ac:dyDescent="0.25">
      <c r="A289" t="s">
        <v>1130</v>
      </c>
      <c r="B289" s="2" t="s">
        <v>309</v>
      </c>
      <c r="C289" s="5">
        <v>1999</v>
      </c>
      <c r="D289" s="3" t="s">
        <v>1071</v>
      </c>
      <c r="E289" s="16">
        <v>20028</v>
      </c>
      <c r="F289" s="1" t="s">
        <v>20</v>
      </c>
      <c r="G289">
        <v>201</v>
      </c>
      <c r="H289">
        <v>1080</v>
      </c>
      <c r="I289">
        <v>190</v>
      </c>
      <c r="J289" s="13">
        <f>Tabelle3[[#This Row],[Leistung(HP)]]/Tabelle3[[#This Row],[Gewicht(kg)]]</f>
        <v>0.18611111111111112</v>
      </c>
      <c r="K289"/>
      <c r="L289" s="1" t="s">
        <v>15</v>
      </c>
      <c r="M289">
        <v>2</v>
      </c>
      <c r="N289"/>
    </row>
    <row r="290" spans="1:14" x14ac:dyDescent="0.25">
      <c r="A290" t="s">
        <v>1130</v>
      </c>
      <c r="B290" s="2" t="s">
        <v>310</v>
      </c>
      <c r="C290" s="5">
        <v>2003</v>
      </c>
      <c r="D290" s="3" t="s">
        <v>1071</v>
      </c>
      <c r="E290" s="16">
        <v>21974</v>
      </c>
      <c r="F290" s="1" t="s">
        <v>20</v>
      </c>
      <c r="G290">
        <v>221</v>
      </c>
      <c r="H290">
        <v>1170</v>
      </c>
      <c r="I290">
        <v>210</v>
      </c>
      <c r="J290" s="13">
        <f>Tabelle3[[#This Row],[Leistung(HP)]]/Tabelle3[[#This Row],[Gewicht(kg)]]</f>
        <v>0.18888888888888888</v>
      </c>
      <c r="K290"/>
      <c r="L290" s="1" t="s">
        <v>15</v>
      </c>
      <c r="M290">
        <v>2</v>
      </c>
      <c r="N290"/>
    </row>
    <row r="291" spans="1:14" x14ac:dyDescent="0.25">
      <c r="A291" s="6" t="s">
        <v>1130</v>
      </c>
      <c r="B291" s="7" t="s">
        <v>311</v>
      </c>
      <c r="C291" s="8">
        <v>2004</v>
      </c>
      <c r="D291" s="9" t="s">
        <v>1071</v>
      </c>
      <c r="E291" s="17">
        <v>27300</v>
      </c>
      <c r="F291" s="18" t="s">
        <v>20</v>
      </c>
      <c r="G291" s="6">
        <v>221</v>
      </c>
      <c r="H291" s="6">
        <v>1180</v>
      </c>
      <c r="I291" s="6">
        <v>210</v>
      </c>
      <c r="J291" s="14">
        <f>Tabelle3[[#This Row],[Leistung(HP)]]/Tabelle3[[#This Row],[Gewicht(kg)]]</f>
        <v>0.18728813559322033</v>
      </c>
      <c r="K291" s="6"/>
      <c r="L291" s="18" t="s">
        <v>18</v>
      </c>
      <c r="M291" s="6">
        <v>2</v>
      </c>
      <c r="N291" s="6"/>
    </row>
    <row r="292" spans="1:14" x14ac:dyDescent="0.25">
      <c r="A292" s="6" t="s">
        <v>1130</v>
      </c>
      <c r="B292" s="7" t="s">
        <v>312</v>
      </c>
      <c r="C292" s="8">
        <v>2004</v>
      </c>
      <c r="D292" s="9" t="s">
        <v>1071</v>
      </c>
      <c r="E292" s="17">
        <v>117500</v>
      </c>
      <c r="F292" s="18" t="s">
        <v>20</v>
      </c>
      <c r="G292" s="6">
        <v>239</v>
      </c>
      <c r="H292" s="6">
        <v>950</v>
      </c>
      <c r="I292" s="6">
        <v>218</v>
      </c>
      <c r="J292" s="14">
        <f>Tabelle3[[#This Row],[Leistung(HP)]]/Tabelle3[[#This Row],[Gewicht(kg)]]</f>
        <v>0.25157894736842107</v>
      </c>
      <c r="K292" s="6" t="s">
        <v>7</v>
      </c>
      <c r="L292" s="18" t="s">
        <v>18</v>
      </c>
      <c r="M292" s="6">
        <v>2</v>
      </c>
      <c r="N292" s="6"/>
    </row>
    <row r="293" spans="1:14" x14ac:dyDescent="0.25">
      <c r="A293" t="s">
        <v>1130</v>
      </c>
      <c r="B293" s="2" t="s">
        <v>313</v>
      </c>
      <c r="C293" s="5">
        <v>2002</v>
      </c>
      <c r="D293" s="3" t="s">
        <v>1071</v>
      </c>
      <c r="E293" s="16">
        <v>74415</v>
      </c>
      <c r="F293" s="1" t="s">
        <v>20</v>
      </c>
      <c r="G293">
        <v>321</v>
      </c>
      <c r="H293">
        <v>1050</v>
      </c>
      <c r="I293">
        <v>217</v>
      </c>
      <c r="J293" s="13">
        <f>Tabelle3[[#This Row],[Leistung(HP)]]/Tabelle3[[#This Row],[Gewicht(kg)]]</f>
        <v>0.30571428571428572</v>
      </c>
      <c r="K293" t="s">
        <v>9</v>
      </c>
      <c r="L293" s="1" t="s">
        <v>15</v>
      </c>
      <c r="M293">
        <v>10</v>
      </c>
      <c r="N293"/>
    </row>
    <row r="294" spans="1:14" x14ac:dyDescent="0.25">
      <c r="A294" t="s">
        <v>1130</v>
      </c>
      <c r="B294" s="2" t="s">
        <v>314</v>
      </c>
      <c r="C294" s="5">
        <v>2001</v>
      </c>
      <c r="D294" s="3" t="s">
        <v>1071</v>
      </c>
      <c r="E294" s="16">
        <v>11985</v>
      </c>
      <c r="F294" s="1" t="s">
        <v>20</v>
      </c>
      <c r="G294">
        <v>87</v>
      </c>
      <c r="H294">
        <v>990</v>
      </c>
      <c r="I294">
        <v>121</v>
      </c>
      <c r="J294" s="13">
        <f>Tabelle3[[#This Row],[Leistung(HP)]]/Tabelle3[[#This Row],[Gewicht(kg)]]</f>
        <v>8.7878787878787876E-2</v>
      </c>
      <c r="K294"/>
      <c r="L294" s="1" t="s">
        <v>15</v>
      </c>
      <c r="M294">
        <v>0</v>
      </c>
      <c r="N294"/>
    </row>
    <row r="295" spans="1:14" x14ac:dyDescent="0.25">
      <c r="A295" t="s">
        <v>1130</v>
      </c>
      <c r="B295" s="2" t="s">
        <v>315</v>
      </c>
      <c r="C295" s="5">
        <v>1972</v>
      </c>
      <c r="D295" s="3" t="s">
        <v>1071</v>
      </c>
      <c r="E295" s="16">
        <v>6638</v>
      </c>
      <c r="F295" s="1" t="s">
        <v>20</v>
      </c>
      <c r="G295">
        <v>31</v>
      </c>
      <c r="H295">
        <v>605</v>
      </c>
      <c r="I295">
        <v>29</v>
      </c>
      <c r="J295" s="13">
        <f>Tabelle3[[#This Row],[Leistung(HP)]]/Tabelle3[[#This Row],[Gewicht(kg)]]</f>
        <v>5.1239669421487603E-2</v>
      </c>
      <c r="K295"/>
      <c r="L295" s="1" t="s">
        <v>15</v>
      </c>
      <c r="M295">
        <v>0</v>
      </c>
      <c r="N295"/>
    </row>
    <row r="296" spans="1:14" x14ac:dyDescent="0.25">
      <c r="A296" t="s">
        <v>1130</v>
      </c>
      <c r="B296" s="2" t="s">
        <v>316</v>
      </c>
      <c r="C296" s="5">
        <v>2001</v>
      </c>
      <c r="D296" s="3" t="s">
        <v>1071</v>
      </c>
      <c r="E296" s="16">
        <v>746689</v>
      </c>
      <c r="F296" s="1" t="s">
        <v>28</v>
      </c>
      <c r="G296">
        <v>482</v>
      </c>
      <c r="H296">
        <v>1150</v>
      </c>
      <c r="I296">
        <v>399</v>
      </c>
      <c r="J296" s="13">
        <f>Tabelle3[[#This Row],[Leistung(HP)]]/Tabelle3[[#This Row],[Gewicht(kg)]]</f>
        <v>0.4191304347826087</v>
      </c>
      <c r="K296" t="s">
        <v>2</v>
      </c>
      <c r="L296" s="1" t="s">
        <v>15</v>
      </c>
      <c r="M296">
        <v>17</v>
      </c>
      <c r="N296"/>
    </row>
    <row r="297" spans="1:14" x14ac:dyDescent="0.25">
      <c r="A297" t="s">
        <v>1130</v>
      </c>
      <c r="B297" s="2" t="s">
        <v>318</v>
      </c>
      <c r="C297" s="5">
        <v>2001</v>
      </c>
      <c r="D297" s="3" t="s">
        <v>1071</v>
      </c>
      <c r="E297" s="16">
        <v>746670</v>
      </c>
      <c r="F297" s="1" t="s">
        <v>28</v>
      </c>
      <c r="G297">
        <v>482</v>
      </c>
      <c r="H297">
        <v>1150</v>
      </c>
      <c r="I297">
        <v>399</v>
      </c>
      <c r="J297" s="13">
        <f>Tabelle3[[#This Row],[Leistung(HP)]]/Tabelle3[[#This Row],[Gewicht(kg)]]</f>
        <v>0.4191304347826087</v>
      </c>
      <c r="K297" t="s">
        <v>2</v>
      </c>
      <c r="L297" s="1" t="s">
        <v>15</v>
      </c>
      <c r="M297">
        <v>17</v>
      </c>
      <c r="N297"/>
    </row>
    <row r="298" spans="1:14" x14ac:dyDescent="0.25">
      <c r="A298" t="s">
        <v>1130</v>
      </c>
      <c r="B298" s="2" t="s">
        <v>317</v>
      </c>
      <c r="C298" s="5">
        <v>1987</v>
      </c>
      <c r="D298" s="3" t="s">
        <v>1071</v>
      </c>
      <c r="E298" s="16">
        <v>44035</v>
      </c>
      <c r="F298" s="1" t="s">
        <v>20</v>
      </c>
      <c r="G298">
        <v>226</v>
      </c>
      <c r="H298">
        <v>890</v>
      </c>
      <c r="I298">
        <v>200</v>
      </c>
      <c r="J298" s="13">
        <f>Tabelle3[[#This Row],[Leistung(HP)]]/Tabelle3[[#This Row],[Gewicht(kg)]]</f>
        <v>0.25393258426966292</v>
      </c>
      <c r="K298" t="s">
        <v>10</v>
      </c>
      <c r="L298" s="1" t="s">
        <v>15</v>
      </c>
      <c r="M298">
        <v>8</v>
      </c>
      <c r="N298"/>
    </row>
    <row r="299" spans="1:14" x14ac:dyDescent="0.25">
      <c r="A299" t="s">
        <v>1130</v>
      </c>
      <c r="B299" s="2" t="s">
        <v>319</v>
      </c>
      <c r="C299" s="5">
        <v>1967</v>
      </c>
      <c r="D299" s="3" t="s">
        <v>1071</v>
      </c>
      <c r="E299" s="16">
        <v>34020</v>
      </c>
      <c r="F299" s="1" t="s">
        <v>20</v>
      </c>
      <c r="G299">
        <v>32</v>
      </c>
      <c r="H299">
        <v>475</v>
      </c>
      <c r="I299">
        <v>30</v>
      </c>
      <c r="J299" s="13">
        <f>Tabelle3[[#This Row],[Leistung(HP)]]/Tabelle3[[#This Row],[Gewicht(kg)]]</f>
        <v>6.7368421052631577E-2</v>
      </c>
      <c r="K299"/>
      <c r="L299" s="1" t="s">
        <v>15</v>
      </c>
      <c r="M299">
        <v>0</v>
      </c>
      <c r="N299"/>
    </row>
    <row r="300" spans="1:14" x14ac:dyDescent="0.25">
      <c r="A300" t="s">
        <v>1130</v>
      </c>
      <c r="B300" s="2" t="s">
        <v>320</v>
      </c>
      <c r="C300" s="5">
        <v>2001</v>
      </c>
      <c r="D300" s="3" t="s">
        <v>1071</v>
      </c>
      <c r="E300" s="16">
        <v>75170</v>
      </c>
      <c r="F300" s="1" t="s">
        <v>28</v>
      </c>
      <c r="G300">
        <v>281</v>
      </c>
      <c r="H300">
        <v>1340</v>
      </c>
      <c r="I300">
        <v>309</v>
      </c>
      <c r="J300" s="13">
        <f>Tabelle3[[#This Row],[Leistung(HP)]]/Tabelle3[[#This Row],[Gewicht(kg)]]</f>
        <v>0.20970149253731343</v>
      </c>
      <c r="K300"/>
      <c r="L300" s="1" t="s">
        <v>15</v>
      </c>
      <c r="M300">
        <v>5</v>
      </c>
      <c r="N300"/>
    </row>
    <row r="301" spans="1:14" x14ac:dyDescent="0.25">
      <c r="A301" t="s">
        <v>1130</v>
      </c>
      <c r="B301" s="2" t="s">
        <v>321</v>
      </c>
      <c r="C301" s="5">
        <v>1990</v>
      </c>
      <c r="D301" s="3" t="s">
        <v>1071</v>
      </c>
      <c r="E301" s="16">
        <v>50733</v>
      </c>
      <c r="F301" s="1" t="s">
        <v>28</v>
      </c>
      <c r="G301">
        <v>281</v>
      </c>
      <c r="H301">
        <v>1350</v>
      </c>
      <c r="I301">
        <v>299</v>
      </c>
      <c r="J301" s="13">
        <f>Tabelle3[[#This Row],[Leistung(HP)]]/Tabelle3[[#This Row],[Gewicht(kg)]]</f>
        <v>0.20814814814814814</v>
      </c>
      <c r="K301"/>
      <c r="L301" s="1" t="s">
        <v>15</v>
      </c>
      <c r="M301">
        <v>4</v>
      </c>
      <c r="N301"/>
    </row>
    <row r="302" spans="1:14" x14ac:dyDescent="0.25">
      <c r="A302" t="s">
        <v>1130</v>
      </c>
      <c r="B302" s="2" t="s">
        <v>322</v>
      </c>
      <c r="C302" s="5">
        <v>1993</v>
      </c>
      <c r="D302" s="3" t="s">
        <v>1071</v>
      </c>
      <c r="E302" s="16">
        <v>49297</v>
      </c>
      <c r="F302" s="1" t="s">
        <v>28</v>
      </c>
      <c r="G302">
        <v>281</v>
      </c>
      <c r="H302">
        <v>1350</v>
      </c>
      <c r="I302">
        <v>299</v>
      </c>
      <c r="J302" s="13">
        <f>Tabelle3[[#This Row],[Leistung(HP)]]/Tabelle3[[#This Row],[Gewicht(kg)]]</f>
        <v>0.20814814814814814</v>
      </c>
      <c r="K302"/>
      <c r="L302" s="1" t="s">
        <v>15</v>
      </c>
      <c r="M302">
        <v>4</v>
      </c>
      <c r="N302"/>
    </row>
    <row r="303" spans="1:14" x14ac:dyDescent="0.25">
      <c r="A303" t="s">
        <v>1130</v>
      </c>
      <c r="B303" s="2" t="s">
        <v>323</v>
      </c>
      <c r="C303" s="5">
        <v>1995</v>
      </c>
      <c r="D303" s="3" t="s">
        <v>1071</v>
      </c>
      <c r="E303" s="16">
        <v>50131</v>
      </c>
      <c r="F303" s="1" t="s">
        <v>28</v>
      </c>
      <c r="G303">
        <v>281</v>
      </c>
      <c r="H303">
        <v>1350</v>
      </c>
      <c r="I303">
        <v>299</v>
      </c>
      <c r="J303" s="13">
        <f>Tabelle3[[#This Row],[Leistung(HP)]]/Tabelle3[[#This Row],[Gewicht(kg)]]</f>
        <v>0.20814814814814814</v>
      </c>
      <c r="K303"/>
      <c r="L303" s="1" t="s">
        <v>15</v>
      </c>
      <c r="M303">
        <v>4</v>
      </c>
      <c r="N303"/>
    </row>
    <row r="304" spans="1:14" x14ac:dyDescent="0.25">
      <c r="A304" t="s">
        <v>1130</v>
      </c>
      <c r="B304" s="2" t="s">
        <v>324</v>
      </c>
      <c r="C304" s="5">
        <v>1997</v>
      </c>
      <c r="D304" s="3" t="s">
        <v>1071</v>
      </c>
      <c r="E304" s="16">
        <v>57624</v>
      </c>
      <c r="F304" s="1" t="s">
        <v>28</v>
      </c>
      <c r="G304">
        <v>281</v>
      </c>
      <c r="H304">
        <v>1350</v>
      </c>
      <c r="I304">
        <v>309</v>
      </c>
      <c r="J304" s="13">
        <f>Tabelle3[[#This Row],[Leistung(HP)]]/Tabelle3[[#This Row],[Gewicht(kg)]]</f>
        <v>0.20814814814814814</v>
      </c>
      <c r="K304"/>
      <c r="L304" s="1" t="s">
        <v>15</v>
      </c>
      <c r="M304">
        <v>4</v>
      </c>
      <c r="N304"/>
    </row>
    <row r="305" spans="1:14" x14ac:dyDescent="0.25">
      <c r="A305" t="s">
        <v>1130</v>
      </c>
      <c r="B305" s="2" t="s">
        <v>325</v>
      </c>
      <c r="C305" s="5">
        <v>1999</v>
      </c>
      <c r="D305" s="3" t="s">
        <v>1071</v>
      </c>
      <c r="E305" s="16">
        <v>65715</v>
      </c>
      <c r="F305" s="1" t="s">
        <v>28</v>
      </c>
      <c r="G305">
        <v>281</v>
      </c>
      <c r="H305">
        <v>1350</v>
      </c>
      <c r="I305">
        <v>309</v>
      </c>
      <c r="J305" s="13">
        <f>Tabelle3[[#This Row],[Leistung(HP)]]/Tabelle3[[#This Row],[Gewicht(kg)]]</f>
        <v>0.20814814814814814</v>
      </c>
      <c r="K305"/>
      <c r="L305" s="1" t="s">
        <v>15</v>
      </c>
      <c r="M305">
        <v>4</v>
      </c>
      <c r="N305"/>
    </row>
    <row r="306" spans="1:14" x14ac:dyDescent="0.25">
      <c r="A306" s="6" t="s">
        <v>1130</v>
      </c>
      <c r="B306" s="7" t="s">
        <v>326</v>
      </c>
      <c r="C306" s="8">
        <v>2010</v>
      </c>
      <c r="D306" s="9" t="s">
        <v>1079</v>
      </c>
      <c r="E306" s="17" t="s">
        <v>73</v>
      </c>
      <c r="F306" s="18" t="s">
        <v>28</v>
      </c>
      <c r="G306" s="6">
        <v>524</v>
      </c>
      <c r="H306" s="6">
        <v>1100</v>
      </c>
      <c r="I306" s="6">
        <v>599</v>
      </c>
      <c r="J306" s="14">
        <f>Tabelle3[[#This Row],[Leistung(HP)]]/Tabelle3[[#This Row],[Gewicht(kg)]]</f>
        <v>0.47636363636363638</v>
      </c>
      <c r="K306" s="6"/>
      <c r="L306" s="18" t="s">
        <v>18</v>
      </c>
      <c r="M306" s="6">
        <v>0</v>
      </c>
      <c r="N306" s="6"/>
    </row>
    <row r="307" spans="1:14" x14ac:dyDescent="0.25">
      <c r="A307" s="6" t="s">
        <v>1130</v>
      </c>
      <c r="B307" s="7" t="s">
        <v>327</v>
      </c>
      <c r="C307" s="8">
        <v>2002</v>
      </c>
      <c r="D307" s="9" t="s">
        <v>1071</v>
      </c>
      <c r="E307" s="17">
        <v>119570</v>
      </c>
      <c r="F307" s="18" t="s">
        <v>28</v>
      </c>
      <c r="G307" s="6">
        <v>281</v>
      </c>
      <c r="H307" s="6">
        <v>1270</v>
      </c>
      <c r="I307" s="6">
        <v>309</v>
      </c>
      <c r="J307" s="14">
        <f>Tabelle3[[#This Row],[Leistung(HP)]]/Tabelle3[[#This Row],[Gewicht(kg)]]</f>
        <v>0.22125984251968503</v>
      </c>
      <c r="K307" s="6"/>
      <c r="L307" s="18" t="s">
        <v>18</v>
      </c>
      <c r="M307" s="6">
        <v>7</v>
      </c>
      <c r="N307" s="6"/>
    </row>
    <row r="308" spans="1:14" x14ac:dyDescent="0.25">
      <c r="A308" t="s">
        <v>1130</v>
      </c>
      <c r="B308" s="2" t="s">
        <v>328</v>
      </c>
      <c r="C308" s="5">
        <v>1992</v>
      </c>
      <c r="D308" s="3" t="s">
        <v>1071</v>
      </c>
      <c r="E308" s="16">
        <v>86793</v>
      </c>
      <c r="F308" s="1" t="s">
        <v>28</v>
      </c>
      <c r="G308">
        <v>281</v>
      </c>
      <c r="H308">
        <v>1230</v>
      </c>
      <c r="I308">
        <v>299</v>
      </c>
      <c r="J308" s="13">
        <f>Tabelle3[[#This Row],[Leistung(HP)]]/Tabelle3[[#This Row],[Gewicht(kg)]]</f>
        <v>0.22845528455284553</v>
      </c>
      <c r="K308"/>
      <c r="L308" s="1" t="s">
        <v>15</v>
      </c>
      <c r="M308">
        <v>7</v>
      </c>
      <c r="N308"/>
    </row>
    <row r="309" spans="1:14" x14ac:dyDescent="0.25">
      <c r="A309" t="s">
        <v>1130</v>
      </c>
      <c r="B309" s="2" t="s">
        <v>329</v>
      </c>
      <c r="C309" s="5">
        <v>2001</v>
      </c>
      <c r="D309" s="3" t="s">
        <v>1071</v>
      </c>
      <c r="E309" s="16">
        <v>84448</v>
      </c>
      <c r="F309" s="1" t="s">
        <v>28</v>
      </c>
      <c r="G309">
        <v>281</v>
      </c>
      <c r="H309">
        <v>1320</v>
      </c>
      <c r="I309">
        <v>309</v>
      </c>
      <c r="J309" s="13">
        <f>Tabelle3[[#This Row],[Leistung(HP)]]/Tabelle3[[#This Row],[Gewicht(kg)]]</f>
        <v>0.21287878787878789</v>
      </c>
      <c r="K309"/>
      <c r="L309" s="1" t="s">
        <v>15</v>
      </c>
      <c r="M309">
        <v>6</v>
      </c>
      <c r="N309"/>
    </row>
    <row r="310" spans="1:14" x14ac:dyDescent="0.25">
      <c r="A310" t="s">
        <v>1130</v>
      </c>
      <c r="B310" s="2" t="s">
        <v>330</v>
      </c>
      <c r="C310" s="5">
        <v>1997</v>
      </c>
      <c r="D310" s="3" t="s">
        <v>1071</v>
      </c>
      <c r="E310" s="16">
        <v>69256</v>
      </c>
      <c r="F310" s="1" t="s">
        <v>28</v>
      </c>
      <c r="G310">
        <v>281</v>
      </c>
      <c r="H310">
        <v>1320</v>
      </c>
      <c r="I310">
        <v>309</v>
      </c>
      <c r="J310" s="13">
        <f>Tabelle3[[#This Row],[Leistung(HP)]]/Tabelle3[[#This Row],[Gewicht(kg)]]</f>
        <v>0.21287878787878789</v>
      </c>
      <c r="K310"/>
      <c r="L310" s="1" t="s">
        <v>15</v>
      </c>
      <c r="M310">
        <v>5</v>
      </c>
      <c r="N310"/>
    </row>
    <row r="311" spans="1:14" x14ac:dyDescent="0.25">
      <c r="A311" t="s">
        <v>1130</v>
      </c>
      <c r="B311" s="2" t="s">
        <v>331</v>
      </c>
      <c r="C311" s="5">
        <v>1999</v>
      </c>
      <c r="D311" s="3" t="s">
        <v>1071</v>
      </c>
      <c r="E311" s="16">
        <v>73887</v>
      </c>
      <c r="F311" s="1" t="s">
        <v>28</v>
      </c>
      <c r="G311">
        <v>281</v>
      </c>
      <c r="H311">
        <v>1320</v>
      </c>
      <c r="I311">
        <v>309</v>
      </c>
      <c r="J311" s="13">
        <f>Tabelle3[[#This Row],[Leistung(HP)]]/Tabelle3[[#This Row],[Gewicht(kg)]]</f>
        <v>0.21287878787878789</v>
      </c>
      <c r="K311"/>
      <c r="L311" s="1" t="s">
        <v>15</v>
      </c>
      <c r="M311">
        <v>5</v>
      </c>
      <c r="N311"/>
    </row>
    <row r="312" spans="1:14" x14ac:dyDescent="0.25">
      <c r="A312" t="s">
        <v>1130</v>
      </c>
      <c r="B312" s="2" t="s">
        <v>332</v>
      </c>
      <c r="C312" s="5">
        <v>1997</v>
      </c>
      <c r="D312" s="3" t="s">
        <v>1071</v>
      </c>
      <c r="E312" s="16">
        <v>96312</v>
      </c>
      <c r="F312" s="1" t="s">
        <v>28</v>
      </c>
      <c r="G312">
        <v>281</v>
      </c>
      <c r="H312">
        <v>1270</v>
      </c>
      <c r="I312">
        <v>309</v>
      </c>
      <c r="J312" s="13">
        <f>Tabelle3[[#This Row],[Leistung(HP)]]/Tabelle3[[#This Row],[Gewicht(kg)]]</f>
        <v>0.22125984251968503</v>
      </c>
      <c r="K312"/>
      <c r="L312" s="1" t="s">
        <v>15</v>
      </c>
      <c r="M312">
        <v>5</v>
      </c>
      <c r="N312"/>
    </row>
    <row r="313" spans="1:14" x14ac:dyDescent="0.25">
      <c r="A313" t="s">
        <v>1130</v>
      </c>
      <c r="B313" s="2" t="s">
        <v>333</v>
      </c>
      <c r="C313" s="5">
        <v>1999</v>
      </c>
      <c r="D313" s="3" t="s">
        <v>1071</v>
      </c>
      <c r="E313" s="16">
        <v>73075</v>
      </c>
      <c r="F313" s="1" t="s">
        <v>28</v>
      </c>
      <c r="G313">
        <v>281</v>
      </c>
      <c r="H313">
        <v>1270</v>
      </c>
      <c r="I313">
        <v>309</v>
      </c>
      <c r="J313" s="13">
        <f>Tabelle3[[#This Row],[Leistung(HP)]]/Tabelle3[[#This Row],[Gewicht(kg)]]</f>
        <v>0.22125984251968503</v>
      </c>
      <c r="K313"/>
      <c r="L313" s="1" t="s">
        <v>15</v>
      </c>
      <c r="M313">
        <v>5</v>
      </c>
      <c r="N313"/>
    </row>
    <row r="314" spans="1:14" x14ac:dyDescent="0.25">
      <c r="A314" t="s">
        <v>1130</v>
      </c>
      <c r="B314" s="2" t="s">
        <v>334</v>
      </c>
      <c r="C314" s="5">
        <v>2001</v>
      </c>
      <c r="D314" s="3" t="s">
        <v>1071</v>
      </c>
      <c r="E314" s="16">
        <v>129947</v>
      </c>
      <c r="F314" s="1" t="s">
        <v>28</v>
      </c>
      <c r="G314">
        <v>281</v>
      </c>
      <c r="H314" t="s">
        <v>67</v>
      </c>
      <c r="I314">
        <v>309</v>
      </c>
      <c r="J314" s="13" t="e">
        <f>Tabelle3[[#This Row],[Leistung(HP)]]/Tabelle3[[#This Row],[Gewicht(kg)]]</f>
        <v>#VALUE!</v>
      </c>
      <c r="K314"/>
      <c r="L314" s="1" t="s">
        <v>15</v>
      </c>
      <c r="M314">
        <v>0</v>
      </c>
      <c r="N314" t="s">
        <v>6</v>
      </c>
    </row>
    <row r="315" spans="1:14" x14ac:dyDescent="0.25">
      <c r="A315" t="s">
        <v>1130</v>
      </c>
      <c r="B315" s="2" t="s">
        <v>335</v>
      </c>
      <c r="C315" s="5">
        <v>2002</v>
      </c>
      <c r="D315" s="3" t="s">
        <v>1071</v>
      </c>
      <c r="E315" s="16">
        <v>1746973</v>
      </c>
      <c r="F315" s="1" t="s">
        <v>28</v>
      </c>
      <c r="G315">
        <v>505</v>
      </c>
      <c r="H315">
        <v>1120</v>
      </c>
      <c r="I315">
        <v>359</v>
      </c>
      <c r="J315" s="13">
        <f>Tabelle3[[#This Row],[Leistung(HP)]]/Tabelle3[[#This Row],[Gewicht(kg)]]</f>
        <v>0.45089285714285715</v>
      </c>
      <c r="K315" t="s">
        <v>10</v>
      </c>
      <c r="L315" s="1" t="s">
        <v>15</v>
      </c>
      <c r="M315">
        <v>17</v>
      </c>
      <c r="N315"/>
    </row>
    <row r="316" spans="1:14" x14ac:dyDescent="0.25">
      <c r="A316" t="s">
        <v>1130</v>
      </c>
      <c r="B316" s="2" t="s">
        <v>336</v>
      </c>
      <c r="C316" s="5">
        <v>2002</v>
      </c>
      <c r="D316" s="3" t="s">
        <v>1071</v>
      </c>
      <c r="E316" s="16" t="s">
        <v>25</v>
      </c>
      <c r="G316" t="s">
        <v>25</v>
      </c>
      <c r="H316" t="s">
        <v>25</v>
      </c>
      <c r="I316" t="s">
        <v>25</v>
      </c>
      <c r="J316" s="13" t="e">
        <f>Tabelle3[[#This Row],[Leistung(HP)]]/Tabelle3[[#This Row],[Gewicht(kg)]]</f>
        <v>#VALUE!</v>
      </c>
      <c r="K316" t="s">
        <v>13</v>
      </c>
      <c r="L316" s="1" t="s">
        <v>15</v>
      </c>
      <c r="M316" t="s">
        <v>25</v>
      </c>
      <c r="N316"/>
    </row>
    <row r="317" spans="1:14" x14ac:dyDescent="0.25">
      <c r="A317" t="s">
        <v>1130</v>
      </c>
      <c r="B317" s="2" t="s">
        <v>337</v>
      </c>
      <c r="C317" s="5">
        <v>2003</v>
      </c>
      <c r="D317" s="3" t="s">
        <v>1071</v>
      </c>
      <c r="E317" s="16">
        <v>27991</v>
      </c>
      <c r="F317" s="1" t="s">
        <v>23</v>
      </c>
      <c r="G317">
        <v>161</v>
      </c>
      <c r="H317">
        <v>1700</v>
      </c>
      <c r="I317">
        <v>222</v>
      </c>
      <c r="J317" s="13">
        <f>Tabelle3[[#This Row],[Leistung(HP)]]/Tabelle3[[#This Row],[Gewicht(kg)]]</f>
        <v>9.4705882352941181E-2</v>
      </c>
      <c r="K317"/>
      <c r="L317" s="1" t="s">
        <v>15</v>
      </c>
      <c r="M317">
        <v>0</v>
      </c>
      <c r="N317"/>
    </row>
    <row r="318" spans="1:14" x14ac:dyDescent="0.25">
      <c r="A318" t="s">
        <v>1130</v>
      </c>
      <c r="B318" s="2" t="s">
        <v>338</v>
      </c>
      <c r="C318" s="5">
        <v>1991</v>
      </c>
      <c r="D318" s="3" t="s">
        <v>1071</v>
      </c>
      <c r="E318" s="16">
        <v>18977</v>
      </c>
      <c r="F318" s="1" t="s">
        <v>20</v>
      </c>
      <c r="G318">
        <v>201</v>
      </c>
      <c r="H318">
        <v>1280</v>
      </c>
      <c r="I318">
        <v>223</v>
      </c>
      <c r="J318" s="13">
        <f>Tabelle3[[#This Row],[Leistung(HP)]]/Tabelle3[[#This Row],[Gewicht(kg)]]</f>
        <v>0.15703125000000001</v>
      </c>
      <c r="K318"/>
      <c r="L318" s="1" t="s">
        <v>15</v>
      </c>
      <c r="M318">
        <v>1</v>
      </c>
      <c r="N318"/>
    </row>
    <row r="319" spans="1:14" x14ac:dyDescent="0.25">
      <c r="A319" t="s">
        <v>1130</v>
      </c>
      <c r="B319" s="2" t="s">
        <v>339</v>
      </c>
      <c r="C319" s="5">
        <v>1996</v>
      </c>
      <c r="D319" s="3" t="s">
        <v>1071</v>
      </c>
      <c r="E319" s="16">
        <v>20640</v>
      </c>
      <c r="F319" s="1" t="s">
        <v>20</v>
      </c>
      <c r="G319">
        <v>201</v>
      </c>
      <c r="H319">
        <v>1260</v>
      </c>
      <c r="I319">
        <v>223</v>
      </c>
      <c r="J319" s="13">
        <f>Tabelle3[[#This Row],[Leistung(HP)]]/Tabelle3[[#This Row],[Gewicht(kg)]]</f>
        <v>0.15952380952380951</v>
      </c>
      <c r="K319"/>
      <c r="L319" s="1" t="s">
        <v>15</v>
      </c>
      <c r="M319">
        <v>1</v>
      </c>
      <c r="N319"/>
    </row>
    <row r="320" spans="1:14" x14ac:dyDescent="0.25">
      <c r="A320" t="s">
        <v>1130</v>
      </c>
      <c r="B320" s="2" t="s">
        <v>340</v>
      </c>
      <c r="C320" s="5">
        <v>1998</v>
      </c>
      <c r="D320" s="3" t="s">
        <v>1071</v>
      </c>
      <c r="E320" s="16">
        <v>15803</v>
      </c>
      <c r="F320" s="1" t="s">
        <v>20</v>
      </c>
      <c r="G320">
        <v>221</v>
      </c>
      <c r="H320">
        <v>1270</v>
      </c>
      <c r="I320">
        <v>225</v>
      </c>
      <c r="J320" s="13">
        <f>Tabelle3[[#This Row],[Leistung(HP)]]/Tabelle3[[#This Row],[Gewicht(kg)]]</f>
        <v>0.17401574803149605</v>
      </c>
      <c r="K320"/>
      <c r="L320" s="1" t="s">
        <v>15</v>
      </c>
      <c r="M320">
        <v>1</v>
      </c>
      <c r="N320"/>
    </row>
    <row r="321" spans="1:14" x14ac:dyDescent="0.25">
      <c r="A321" t="s">
        <v>1130</v>
      </c>
      <c r="B321" s="2" t="s">
        <v>341</v>
      </c>
      <c r="C321" s="5">
        <v>1996</v>
      </c>
      <c r="D321" s="3" t="s">
        <v>1071</v>
      </c>
      <c r="E321" s="16">
        <v>25836</v>
      </c>
      <c r="F321" s="1" t="s">
        <v>20</v>
      </c>
      <c r="G321">
        <v>221</v>
      </c>
      <c r="H321">
        <v>1310</v>
      </c>
      <c r="I321">
        <v>225</v>
      </c>
      <c r="J321" s="13">
        <f>Tabelle3[[#This Row],[Leistung(HP)]]/Tabelle3[[#This Row],[Gewicht(kg)]]</f>
        <v>0.16870229007633589</v>
      </c>
      <c r="K321"/>
      <c r="L321" s="1" t="s">
        <v>15</v>
      </c>
      <c r="M321">
        <v>1</v>
      </c>
      <c r="N321"/>
    </row>
    <row r="322" spans="1:14" x14ac:dyDescent="0.25">
      <c r="A322" t="s">
        <v>1130</v>
      </c>
      <c r="B322" s="2" t="s">
        <v>342</v>
      </c>
      <c r="C322" s="5">
        <v>1998</v>
      </c>
      <c r="D322" s="3" t="s">
        <v>1071</v>
      </c>
      <c r="E322" s="16">
        <v>17541</v>
      </c>
      <c r="F322" s="1" t="s">
        <v>20</v>
      </c>
      <c r="G322">
        <v>221</v>
      </c>
      <c r="H322">
        <v>1310</v>
      </c>
      <c r="I322">
        <v>225</v>
      </c>
      <c r="J322" s="13">
        <f>Tabelle3[[#This Row],[Leistung(HP)]]/Tabelle3[[#This Row],[Gewicht(kg)]]</f>
        <v>0.16870229007633589</v>
      </c>
      <c r="K322"/>
      <c r="L322" s="1" t="s">
        <v>15</v>
      </c>
      <c r="M322">
        <v>1</v>
      </c>
      <c r="N322"/>
    </row>
    <row r="323" spans="1:14" x14ac:dyDescent="0.25">
      <c r="A323" t="s">
        <v>1130</v>
      </c>
      <c r="B323" s="2" t="s">
        <v>344</v>
      </c>
      <c r="C323" s="5">
        <v>2000</v>
      </c>
      <c r="D323" s="3" t="s">
        <v>1071</v>
      </c>
      <c r="E323" s="16">
        <v>746738</v>
      </c>
      <c r="F323" s="1" t="s">
        <v>28</v>
      </c>
      <c r="G323">
        <v>482</v>
      </c>
      <c r="H323">
        <v>1150</v>
      </c>
      <c r="I323">
        <v>399</v>
      </c>
      <c r="J323" s="13">
        <f>Tabelle3[[#This Row],[Leistung(HP)]]/Tabelle3[[#This Row],[Gewicht(kg)]]</f>
        <v>0.4191304347826087</v>
      </c>
      <c r="K323" t="s">
        <v>2</v>
      </c>
      <c r="L323" s="1" t="s">
        <v>15</v>
      </c>
      <c r="M323">
        <v>17</v>
      </c>
      <c r="N323"/>
    </row>
    <row r="324" spans="1:14" x14ac:dyDescent="0.25">
      <c r="A324" s="6" t="s">
        <v>1130</v>
      </c>
      <c r="B324" s="7" t="s">
        <v>343</v>
      </c>
      <c r="C324" s="8">
        <v>2006</v>
      </c>
      <c r="D324" s="9" t="s">
        <v>1071</v>
      </c>
      <c r="E324" s="17">
        <v>950000</v>
      </c>
      <c r="F324" s="18" t="s">
        <v>28</v>
      </c>
      <c r="G324" s="6">
        <v>489</v>
      </c>
      <c r="H324" s="6">
        <v>1100</v>
      </c>
      <c r="I324" s="6">
        <v>557</v>
      </c>
      <c r="J324" s="14">
        <f>Tabelle3[[#This Row],[Leistung(HP)]]/Tabelle3[[#This Row],[Gewicht(kg)]]</f>
        <v>0.44454545454545452</v>
      </c>
      <c r="K324" s="6" t="s">
        <v>1192</v>
      </c>
      <c r="L324" s="18" t="s">
        <v>18</v>
      </c>
      <c r="M324" s="6">
        <v>20</v>
      </c>
      <c r="N324" s="6"/>
    </row>
    <row r="325" spans="1:14" x14ac:dyDescent="0.25">
      <c r="A325" t="s">
        <v>1130</v>
      </c>
      <c r="B325" s="2" t="s">
        <v>349</v>
      </c>
      <c r="C325" s="5">
        <v>2001</v>
      </c>
      <c r="D325" s="3" t="s">
        <v>1071</v>
      </c>
      <c r="E325" s="16">
        <v>30781</v>
      </c>
      <c r="F325" s="1" t="s">
        <v>16</v>
      </c>
      <c r="G325">
        <v>250</v>
      </c>
      <c r="H325">
        <v>1240</v>
      </c>
      <c r="I325">
        <v>222</v>
      </c>
      <c r="J325" s="13">
        <f>Tabelle3[[#This Row],[Leistung(HP)]]/Tabelle3[[#This Row],[Gewicht(kg)]]</f>
        <v>0.20161290322580644</v>
      </c>
      <c r="K325"/>
      <c r="L325" s="1" t="s">
        <v>15</v>
      </c>
      <c r="M325">
        <v>3</v>
      </c>
      <c r="N325"/>
    </row>
    <row r="326" spans="1:14" x14ac:dyDescent="0.25">
      <c r="A326" t="s">
        <v>1130</v>
      </c>
      <c r="B326" s="2" t="s">
        <v>350</v>
      </c>
      <c r="C326" s="5">
        <v>2003</v>
      </c>
      <c r="D326" s="3" t="s">
        <v>1071</v>
      </c>
      <c r="E326" s="16">
        <v>33617</v>
      </c>
      <c r="F326" s="1" t="s">
        <v>16</v>
      </c>
      <c r="G326">
        <v>250</v>
      </c>
      <c r="H326">
        <v>1250</v>
      </c>
      <c r="I326">
        <v>222</v>
      </c>
      <c r="J326" s="13">
        <f>Tabelle3[[#This Row],[Leistung(HP)]]/Tabelle3[[#This Row],[Gewicht(kg)]]</f>
        <v>0.2</v>
      </c>
      <c r="K326"/>
      <c r="L326" s="1" t="s">
        <v>15</v>
      </c>
      <c r="M326">
        <v>3</v>
      </c>
      <c r="N326"/>
    </row>
    <row r="327" spans="1:14" s="6" customFormat="1" x14ac:dyDescent="0.25">
      <c r="A327" t="s">
        <v>1130</v>
      </c>
      <c r="B327" s="2" t="s">
        <v>351</v>
      </c>
      <c r="C327" s="5">
        <v>1999</v>
      </c>
      <c r="D327" s="3" t="s">
        <v>1071</v>
      </c>
      <c r="E327" s="16">
        <v>28993</v>
      </c>
      <c r="F327" s="1" t="s">
        <v>16</v>
      </c>
      <c r="G327">
        <v>250</v>
      </c>
      <c r="H327">
        <v>1240</v>
      </c>
      <c r="I327">
        <v>222</v>
      </c>
      <c r="J327" s="13">
        <f>Tabelle3[[#This Row],[Leistung(HP)]]/Tabelle3[[#This Row],[Gewicht(kg)]]</f>
        <v>0.20161290322580644</v>
      </c>
      <c r="K327"/>
      <c r="L327" s="1" t="s">
        <v>15</v>
      </c>
      <c r="M327">
        <v>3</v>
      </c>
      <c r="N327"/>
    </row>
    <row r="328" spans="1:14" x14ac:dyDescent="0.25">
      <c r="A328" t="s">
        <v>1130</v>
      </c>
      <c r="B328" s="2" t="s">
        <v>352</v>
      </c>
      <c r="C328" s="5">
        <v>2001</v>
      </c>
      <c r="D328" s="3" t="s">
        <v>1071</v>
      </c>
      <c r="E328" s="16">
        <v>30688</v>
      </c>
      <c r="F328" s="1" t="s">
        <v>16</v>
      </c>
      <c r="G328">
        <v>250</v>
      </c>
      <c r="H328">
        <v>1240</v>
      </c>
      <c r="I328">
        <v>222</v>
      </c>
      <c r="J328" s="13">
        <f>Tabelle3[[#This Row],[Leistung(HP)]]/Tabelle3[[#This Row],[Gewicht(kg)]]</f>
        <v>0.20161290322580644</v>
      </c>
      <c r="K328"/>
      <c r="L328" s="1" t="s">
        <v>15</v>
      </c>
      <c r="M328">
        <v>3</v>
      </c>
      <c r="N328"/>
    </row>
    <row r="329" spans="1:14" x14ac:dyDescent="0.25">
      <c r="A329" t="s">
        <v>1130</v>
      </c>
      <c r="B329" s="2" t="s">
        <v>353</v>
      </c>
      <c r="C329" s="5">
        <v>2004</v>
      </c>
      <c r="D329" s="3" t="s">
        <v>1071</v>
      </c>
      <c r="E329" s="16">
        <v>30655</v>
      </c>
      <c r="F329" s="1" t="s">
        <v>16</v>
      </c>
      <c r="G329">
        <v>246</v>
      </c>
      <c r="H329">
        <v>1250</v>
      </c>
      <c r="I329">
        <v>218</v>
      </c>
      <c r="J329" s="13">
        <f>Tabelle3[[#This Row],[Leistung(HP)]]/Tabelle3[[#This Row],[Gewicht(kg)]]</f>
        <v>0.1968</v>
      </c>
      <c r="K329"/>
      <c r="L329" s="1" t="s">
        <v>15</v>
      </c>
      <c r="M329">
        <v>3</v>
      </c>
      <c r="N329"/>
    </row>
    <row r="330" spans="1:14" x14ac:dyDescent="0.25">
      <c r="A330" t="s">
        <v>1130</v>
      </c>
      <c r="B330" s="2" t="s">
        <v>354</v>
      </c>
      <c r="C330" s="5">
        <v>1999</v>
      </c>
      <c r="D330" s="3" t="s">
        <v>1071</v>
      </c>
      <c r="E330" s="16">
        <v>29000</v>
      </c>
      <c r="F330" s="1" t="s">
        <v>16</v>
      </c>
      <c r="G330">
        <v>250</v>
      </c>
      <c r="H330">
        <v>1240</v>
      </c>
      <c r="I330">
        <v>222</v>
      </c>
      <c r="J330" s="13">
        <f>Tabelle3[[#This Row],[Leistung(HP)]]/Tabelle3[[#This Row],[Gewicht(kg)]]</f>
        <v>0.20161290322580644</v>
      </c>
      <c r="K330"/>
      <c r="L330" s="1" t="s">
        <v>15</v>
      </c>
      <c r="M330">
        <v>3</v>
      </c>
      <c r="N330"/>
    </row>
    <row r="331" spans="1:14" x14ac:dyDescent="0.25">
      <c r="A331" t="s">
        <v>1130</v>
      </c>
      <c r="B331" s="2" t="s">
        <v>345</v>
      </c>
      <c r="C331" s="5">
        <v>2001</v>
      </c>
      <c r="D331" s="3" t="s">
        <v>1071</v>
      </c>
      <c r="E331" s="16">
        <v>30848</v>
      </c>
      <c r="F331" s="1" t="s">
        <v>16</v>
      </c>
      <c r="G331">
        <v>250</v>
      </c>
      <c r="H331">
        <v>1240</v>
      </c>
      <c r="I331">
        <v>222</v>
      </c>
      <c r="J331" s="13">
        <f>Tabelle3[[#This Row],[Leistung(HP)]]/Tabelle3[[#This Row],[Gewicht(kg)]]</f>
        <v>0.20161290322580644</v>
      </c>
      <c r="K331"/>
      <c r="L331" s="1" t="s">
        <v>15</v>
      </c>
      <c r="M331">
        <v>3</v>
      </c>
      <c r="N331"/>
    </row>
    <row r="332" spans="1:14" x14ac:dyDescent="0.25">
      <c r="A332" t="s">
        <v>1130</v>
      </c>
      <c r="B332" s="2" t="s">
        <v>346</v>
      </c>
      <c r="C332" s="5">
        <v>2003</v>
      </c>
      <c r="D332" s="3" t="s">
        <v>1071</v>
      </c>
      <c r="E332" s="16">
        <v>34184</v>
      </c>
      <c r="F332" s="1" t="s">
        <v>16</v>
      </c>
      <c r="G332">
        <v>250</v>
      </c>
      <c r="H332">
        <v>1250</v>
      </c>
      <c r="I332">
        <v>222</v>
      </c>
      <c r="J332" s="13">
        <f>Tabelle3[[#This Row],[Leistung(HP)]]/Tabelle3[[#This Row],[Gewicht(kg)]]</f>
        <v>0.2</v>
      </c>
      <c r="K332"/>
      <c r="L332" s="1" t="s">
        <v>15</v>
      </c>
      <c r="M332">
        <v>3</v>
      </c>
      <c r="N332"/>
    </row>
    <row r="333" spans="1:14" x14ac:dyDescent="0.25">
      <c r="A333" s="6" t="s">
        <v>1130</v>
      </c>
      <c r="B333" s="7" t="s">
        <v>347</v>
      </c>
      <c r="C333" s="8">
        <v>2006</v>
      </c>
      <c r="D333" s="9" t="s">
        <v>1071</v>
      </c>
      <c r="E333" s="17">
        <v>37800</v>
      </c>
      <c r="F333" s="18" t="s">
        <v>16</v>
      </c>
      <c r="G333" s="6">
        <v>243</v>
      </c>
      <c r="H333" s="6">
        <v>1250</v>
      </c>
      <c r="I333" s="6">
        <v>225</v>
      </c>
      <c r="J333" s="14">
        <f>Tabelle3[[#This Row],[Leistung(HP)]]/Tabelle3[[#This Row],[Gewicht(kg)]]</f>
        <v>0.19439999999999999</v>
      </c>
      <c r="K333" s="6"/>
      <c r="L333" s="18" t="s">
        <v>18</v>
      </c>
      <c r="M333" s="6">
        <v>2</v>
      </c>
      <c r="N333" s="6"/>
    </row>
    <row r="334" spans="1:14" x14ac:dyDescent="0.25">
      <c r="A334" t="s">
        <v>1130</v>
      </c>
      <c r="B334" s="2" t="s">
        <v>348</v>
      </c>
      <c r="C334" s="5">
        <v>1999</v>
      </c>
      <c r="D334" s="3" t="s">
        <v>1071</v>
      </c>
      <c r="E334" s="16">
        <v>29018</v>
      </c>
      <c r="F334" s="1" t="s">
        <v>16</v>
      </c>
      <c r="G334">
        <v>250</v>
      </c>
      <c r="H334">
        <v>1240</v>
      </c>
      <c r="I334">
        <v>222</v>
      </c>
      <c r="J334" s="13">
        <f>Tabelle3[[#This Row],[Leistung(HP)]]/Tabelle3[[#This Row],[Gewicht(kg)]]</f>
        <v>0.20161290322580644</v>
      </c>
      <c r="K334"/>
      <c r="L334" s="1" t="s">
        <v>15</v>
      </c>
      <c r="M334">
        <v>3</v>
      </c>
      <c r="N334"/>
    </row>
    <row r="335" spans="1:14" x14ac:dyDescent="0.25">
      <c r="A335" t="s">
        <v>1130</v>
      </c>
      <c r="B335" s="2" t="s">
        <v>355</v>
      </c>
      <c r="C335" s="5">
        <v>2001</v>
      </c>
      <c r="D335" s="3" t="s">
        <v>1071</v>
      </c>
      <c r="E335" s="16">
        <v>123089</v>
      </c>
      <c r="F335" s="1" t="s">
        <v>16</v>
      </c>
      <c r="G335">
        <v>331</v>
      </c>
      <c r="H335">
        <v>1050</v>
      </c>
      <c r="I335">
        <v>238</v>
      </c>
      <c r="J335" s="13">
        <f>Tabelle3[[#This Row],[Leistung(HP)]]/Tabelle3[[#This Row],[Gewicht(kg)]]</f>
        <v>0.31523809523809526</v>
      </c>
      <c r="K335" t="s">
        <v>10</v>
      </c>
      <c r="L335" s="1" t="s">
        <v>15</v>
      </c>
      <c r="M335">
        <v>11</v>
      </c>
      <c r="N335"/>
    </row>
    <row r="336" spans="1:14" x14ac:dyDescent="0.25">
      <c r="A336" t="s">
        <v>1130</v>
      </c>
      <c r="B336" s="2" t="s">
        <v>359</v>
      </c>
      <c r="C336" s="5">
        <v>2000</v>
      </c>
      <c r="D336" s="3" t="s">
        <v>1071</v>
      </c>
      <c r="E336" s="16">
        <v>31159</v>
      </c>
      <c r="F336" s="1" t="s">
        <v>16</v>
      </c>
      <c r="G336">
        <v>250</v>
      </c>
      <c r="H336">
        <v>1260</v>
      </c>
      <c r="I336">
        <v>222</v>
      </c>
      <c r="J336" s="13">
        <f>Tabelle3[[#This Row],[Leistung(HP)]]/Tabelle3[[#This Row],[Gewicht(kg)]]</f>
        <v>0.1984126984126984</v>
      </c>
      <c r="K336"/>
      <c r="L336" s="1" t="s">
        <v>15</v>
      </c>
      <c r="M336">
        <v>3</v>
      </c>
      <c r="N336"/>
    </row>
    <row r="337" spans="1:14" x14ac:dyDescent="0.25">
      <c r="A337" t="s">
        <v>1130</v>
      </c>
      <c r="B337" s="2" t="s">
        <v>360</v>
      </c>
      <c r="C337" s="5">
        <v>2001</v>
      </c>
      <c r="D337" s="3" t="s">
        <v>1071</v>
      </c>
      <c r="E337" s="16">
        <v>32336</v>
      </c>
      <c r="F337" s="1" t="s">
        <v>16</v>
      </c>
      <c r="G337">
        <v>250</v>
      </c>
      <c r="H337">
        <v>1260</v>
      </c>
      <c r="I337">
        <v>222</v>
      </c>
      <c r="J337" s="13">
        <f>Tabelle3[[#This Row],[Leistung(HP)]]/Tabelle3[[#This Row],[Gewicht(kg)]]</f>
        <v>0.1984126984126984</v>
      </c>
      <c r="K337"/>
      <c r="L337" s="1" t="s">
        <v>15</v>
      </c>
      <c r="M337">
        <v>3</v>
      </c>
      <c r="N337"/>
    </row>
    <row r="338" spans="1:14" x14ac:dyDescent="0.25">
      <c r="A338" t="s">
        <v>1130</v>
      </c>
      <c r="B338" s="2" t="s">
        <v>361</v>
      </c>
      <c r="C338" s="5">
        <v>2000</v>
      </c>
      <c r="D338" s="3" t="s">
        <v>1071</v>
      </c>
      <c r="E338" s="16">
        <v>29820</v>
      </c>
      <c r="F338" s="1" t="s">
        <v>16</v>
      </c>
      <c r="G338">
        <v>250</v>
      </c>
      <c r="H338">
        <v>1260</v>
      </c>
      <c r="I338">
        <v>222</v>
      </c>
      <c r="J338" s="13">
        <f>Tabelle3[[#This Row],[Leistung(HP)]]/Tabelle3[[#This Row],[Gewicht(kg)]]</f>
        <v>0.1984126984126984</v>
      </c>
      <c r="K338"/>
      <c r="L338" s="1" t="s">
        <v>15</v>
      </c>
      <c r="M338">
        <v>3</v>
      </c>
      <c r="N338"/>
    </row>
    <row r="339" spans="1:14" x14ac:dyDescent="0.25">
      <c r="A339" t="s">
        <v>1130</v>
      </c>
      <c r="B339" s="2" t="s">
        <v>362</v>
      </c>
      <c r="C339" s="5">
        <v>2001</v>
      </c>
      <c r="D339" s="3" t="s">
        <v>1071</v>
      </c>
      <c r="E339" s="16">
        <v>32325</v>
      </c>
      <c r="F339" s="1" t="s">
        <v>16</v>
      </c>
      <c r="G339">
        <v>250</v>
      </c>
      <c r="H339">
        <v>1260</v>
      </c>
      <c r="I339">
        <v>222</v>
      </c>
      <c r="J339" s="13">
        <f>Tabelle3[[#This Row],[Leistung(HP)]]/Tabelle3[[#This Row],[Gewicht(kg)]]</f>
        <v>0.1984126984126984</v>
      </c>
      <c r="K339"/>
      <c r="L339" s="1" t="s">
        <v>15</v>
      </c>
      <c r="M339">
        <v>3</v>
      </c>
      <c r="N339"/>
    </row>
    <row r="340" spans="1:14" s="6" customFormat="1" x14ac:dyDescent="0.25">
      <c r="A340" t="s">
        <v>1130</v>
      </c>
      <c r="B340" s="2" t="s">
        <v>356</v>
      </c>
      <c r="C340" s="5">
        <v>2000</v>
      </c>
      <c r="D340" s="3" t="s">
        <v>1071</v>
      </c>
      <c r="E340" s="16">
        <v>31198</v>
      </c>
      <c r="F340" s="1" t="s">
        <v>16</v>
      </c>
      <c r="G340">
        <v>250</v>
      </c>
      <c r="H340">
        <v>1260</v>
      </c>
      <c r="I340">
        <v>222</v>
      </c>
      <c r="J340" s="13">
        <f>Tabelle3[[#This Row],[Leistung(HP)]]/Tabelle3[[#This Row],[Gewicht(kg)]]</f>
        <v>0.1984126984126984</v>
      </c>
      <c r="K340"/>
      <c r="L340" s="1" t="s">
        <v>15</v>
      </c>
      <c r="M340">
        <v>3</v>
      </c>
      <c r="N340"/>
    </row>
    <row r="341" spans="1:14" x14ac:dyDescent="0.25">
      <c r="A341" t="s">
        <v>1130</v>
      </c>
      <c r="B341" s="2" t="s">
        <v>357</v>
      </c>
      <c r="C341" s="5">
        <v>2001</v>
      </c>
      <c r="D341" s="3" t="s">
        <v>1071</v>
      </c>
      <c r="E341" s="16">
        <v>32363</v>
      </c>
      <c r="F341" s="1" t="s">
        <v>16</v>
      </c>
      <c r="G341">
        <v>250</v>
      </c>
      <c r="H341">
        <v>1260</v>
      </c>
      <c r="I341">
        <v>222</v>
      </c>
      <c r="J341" s="13">
        <f>Tabelle3[[#This Row],[Leistung(HP)]]/Tabelle3[[#This Row],[Gewicht(kg)]]</f>
        <v>0.1984126984126984</v>
      </c>
      <c r="K341"/>
      <c r="L341" s="1" t="s">
        <v>15</v>
      </c>
      <c r="M341">
        <v>3</v>
      </c>
      <c r="N341"/>
    </row>
    <row r="342" spans="1:14" s="6" customFormat="1" x14ac:dyDescent="0.25">
      <c r="A342" t="s">
        <v>1130</v>
      </c>
      <c r="B342" s="2" t="s">
        <v>358</v>
      </c>
      <c r="C342" s="5">
        <v>2003</v>
      </c>
      <c r="D342" s="3" t="s">
        <v>1071</v>
      </c>
      <c r="E342" s="16">
        <v>32667</v>
      </c>
      <c r="F342" s="1" t="s">
        <v>16</v>
      </c>
      <c r="G342">
        <v>250</v>
      </c>
      <c r="H342">
        <v>1270</v>
      </c>
      <c r="I342">
        <v>222</v>
      </c>
      <c r="J342" s="13">
        <f>Tabelle3[[#This Row],[Leistung(HP)]]/Tabelle3[[#This Row],[Gewicht(kg)]]</f>
        <v>0.19685039370078741</v>
      </c>
      <c r="K342"/>
      <c r="L342" s="1" t="s">
        <v>15</v>
      </c>
      <c r="M342">
        <v>3</v>
      </c>
      <c r="N342"/>
    </row>
    <row r="343" spans="1:14" s="6" customFormat="1" x14ac:dyDescent="0.25">
      <c r="A343" t="s">
        <v>1130</v>
      </c>
      <c r="B343" s="2" t="s">
        <v>363</v>
      </c>
      <c r="C343" s="5">
        <v>1963</v>
      </c>
      <c r="D343" s="3" t="s">
        <v>1071</v>
      </c>
      <c r="E343" s="16">
        <v>44240</v>
      </c>
      <c r="F343" s="1" t="s">
        <v>16</v>
      </c>
      <c r="G343">
        <v>44</v>
      </c>
      <c r="H343">
        <v>675</v>
      </c>
      <c r="I343">
        <v>46</v>
      </c>
      <c r="J343" s="13">
        <f>Tabelle3[[#This Row],[Leistung(HP)]]/Tabelle3[[#This Row],[Gewicht(kg)]]</f>
        <v>6.5185185185185179E-2</v>
      </c>
      <c r="K343"/>
      <c r="L343" s="1" t="s">
        <v>15</v>
      </c>
      <c r="M343">
        <v>0</v>
      </c>
      <c r="N343"/>
    </row>
    <row r="344" spans="1:14" s="6" customFormat="1" x14ac:dyDescent="0.25">
      <c r="A344" t="s">
        <v>1130</v>
      </c>
      <c r="B344" s="2" t="s">
        <v>364</v>
      </c>
      <c r="C344" s="5">
        <v>1964</v>
      </c>
      <c r="D344" s="3" t="s">
        <v>1071</v>
      </c>
      <c r="E344" s="16">
        <v>42406</v>
      </c>
      <c r="F344" s="1" t="s">
        <v>16</v>
      </c>
      <c r="G344">
        <v>57</v>
      </c>
      <c r="H344">
        <v>715</v>
      </c>
      <c r="I344">
        <v>52</v>
      </c>
      <c r="J344" s="13">
        <f>Tabelle3[[#This Row],[Leistung(HP)]]/Tabelle3[[#This Row],[Gewicht(kg)]]</f>
        <v>7.9720279720279716E-2</v>
      </c>
      <c r="K344"/>
      <c r="L344" s="1" t="s">
        <v>15</v>
      </c>
      <c r="M344">
        <v>0</v>
      </c>
      <c r="N344"/>
    </row>
    <row r="345" spans="1:14" s="6" customFormat="1" x14ac:dyDescent="0.25">
      <c r="A345" t="s">
        <v>1130</v>
      </c>
      <c r="B345" s="2" t="s">
        <v>365</v>
      </c>
      <c r="C345" s="5">
        <v>1966</v>
      </c>
      <c r="D345" s="3" t="s">
        <v>1071</v>
      </c>
      <c r="E345" s="16">
        <v>54657</v>
      </c>
      <c r="F345" s="1" t="s">
        <v>16</v>
      </c>
      <c r="G345">
        <v>70</v>
      </c>
      <c r="H345">
        <v>720</v>
      </c>
      <c r="I345">
        <v>67</v>
      </c>
      <c r="J345" s="13">
        <f>Tabelle3[[#This Row],[Leistung(HP)]]/Tabelle3[[#This Row],[Gewicht(kg)]]</f>
        <v>9.7222222222222224E-2</v>
      </c>
      <c r="K345"/>
      <c r="L345" s="1" t="s">
        <v>15</v>
      </c>
      <c r="M345">
        <v>0</v>
      </c>
      <c r="N345"/>
    </row>
    <row r="346" spans="1:14" s="6" customFormat="1" x14ac:dyDescent="0.25">
      <c r="A346" t="s">
        <v>1130</v>
      </c>
      <c r="B346" s="2" t="s">
        <v>366</v>
      </c>
      <c r="C346" s="5">
        <v>1968</v>
      </c>
      <c r="D346" s="3" t="s">
        <v>1071</v>
      </c>
      <c r="E346" s="16">
        <v>244829</v>
      </c>
      <c r="F346" s="1" t="s">
        <v>16</v>
      </c>
      <c r="G346">
        <v>103</v>
      </c>
      <c r="H346">
        <v>660</v>
      </c>
      <c r="I346">
        <v>72</v>
      </c>
      <c r="J346" s="13">
        <f>Tabelle3[[#This Row],[Leistung(HP)]]/Tabelle3[[#This Row],[Gewicht(kg)]]</f>
        <v>0.15606060606060607</v>
      </c>
      <c r="K346" t="s">
        <v>10</v>
      </c>
      <c r="L346" s="1" t="s">
        <v>15</v>
      </c>
      <c r="M346">
        <v>1</v>
      </c>
      <c r="N346"/>
    </row>
    <row r="347" spans="1:14" s="6" customFormat="1" x14ac:dyDescent="0.25">
      <c r="A347" t="s">
        <v>1130</v>
      </c>
      <c r="B347" s="2" t="s">
        <v>368</v>
      </c>
      <c r="C347" s="5">
        <v>2003</v>
      </c>
      <c r="D347" s="3" t="s">
        <v>1071</v>
      </c>
      <c r="E347" s="16">
        <v>746745</v>
      </c>
      <c r="F347" s="1" t="s">
        <v>28</v>
      </c>
      <c r="G347">
        <v>482</v>
      </c>
      <c r="H347">
        <v>1170</v>
      </c>
      <c r="I347">
        <v>399</v>
      </c>
      <c r="J347" s="13">
        <f>Tabelle3[[#This Row],[Leistung(HP)]]/Tabelle3[[#This Row],[Gewicht(kg)]]</f>
        <v>0.41196581196581195</v>
      </c>
      <c r="K347" t="s">
        <v>2</v>
      </c>
      <c r="L347" s="1" t="s">
        <v>15</v>
      </c>
      <c r="M347">
        <v>17</v>
      </c>
      <c r="N347"/>
    </row>
    <row r="348" spans="1:14" s="6" customFormat="1" x14ac:dyDescent="0.25">
      <c r="A348" s="6" t="s">
        <v>1130</v>
      </c>
      <c r="B348" s="7" t="s">
        <v>367</v>
      </c>
      <c r="C348" s="8">
        <v>2006</v>
      </c>
      <c r="D348" s="9" t="s">
        <v>1071</v>
      </c>
      <c r="E348" s="17">
        <v>950000</v>
      </c>
      <c r="F348" s="18" t="s">
        <v>28</v>
      </c>
      <c r="G348" s="6">
        <v>489</v>
      </c>
      <c r="H348" s="6">
        <v>1100</v>
      </c>
      <c r="I348" s="6">
        <v>557</v>
      </c>
      <c r="J348" s="14">
        <f>Tabelle3[[#This Row],[Leistung(HP)]]/Tabelle3[[#This Row],[Gewicht(kg)]]</f>
        <v>0.44454545454545452</v>
      </c>
      <c r="K348" s="6" t="s">
        <v>1192</v>
      </c>
      <c r="L348" s="18" t="s">
        <v>18</v>
      </c>
      <c r="M348" s="6">
        <v>20</v>
      </c>
    </row>
    <row r="349" spans="1:14" s="6" customFormat="1" x14ac:dyDescent="0.25">
      <c r="A349" t="s">
        <v>1130</v>
      </c>
      <c r="B349" s="2" t="s">
        <v>369</v>
      </c>
      <c r="C349" s="5">
        <v>1985</v>
      </c>
      <c r="D349" s="3" t="s">
        <v>1071</v>
      </c>
      <c r="E349" s="16">
        <v>6310</v>
      </c>
      <c r="F349" s="1" t="s">
        <v>20</v>
      </c>
      <c r="G349">
        <v>32</v>
      </c>
      <c r="H349">
        <v>550</v>
      </c>
      <c r="I349">
        <v>44</v>
      </c>
      <c r="J349" s="13">
        <f>Tabelle3[[#This Row],[Leistung(HP)]]/Tabelle3[[#This Row],[Gewicht(kg)]]</f>
        <v>5.8181818181818182E-2</v>
      </c>
      <c r="K349"/>
      <c r="L349" s="1" t="s">
        <v>15</v>
      </c>
      <c r="M349">
        <v>0</v>
      </c>
      <c r="N349"/>
    </row>
    <row r="350" spans="1:14" s="6" customFormat="1" x14ac:dyDescent="0.25">
      <c r="A350" t="s">
        <v>1130</v>
      </c>
      <c r="B350" s="2" t="s">
        <v>370</v>
      </c>
      <c r="C350" s="5">
        <v>1970</v>
      </c>
      <c r="D350" s="3" t="s">
        <v>1071</v>
      </c>
      <c r="E350" s="16">
        <v>13752</v>
      </c>
      <c r="F350" s="1" t="s">
        <v>20</v>
      </c>
      <c r="G350">
        <v>30</v>
      </c>
      <c r="H350">
        <v>510</v>
      </c>
      <c r="I350">
        <v>29</v>
      </c>
      <c r="J350" s="13">
        <f>Tabelle3[[#This Row],[Leistung(HP)]]/Tabelle3[[#This Row],[Gewicht(kg)]]</f>
        <v>5.8823529411764705E-2</v>
      </c>
      <c r="K350"/>
      <c r="L350" s="1" t="s">
        <v>15</v>
      </c>
      <c r="M350">
        <v>0</v>
      </c>
      <c r="N350"/>
    </row>
    <row r="351" spans="1:14" s="6" customFormat="1" x14ac:dyDescent="0.25">
      <c r="A351" s="6" t="s">
        <v>1131</v>
      </c>
      <c r="B351" s="7" t="s">
        <v>264</v>
      </c>
      <c r="C351" s="8">
        <v>2008</v>
      </c>
      <c r="D351" s="9" t="s">
        <v>1080</v>
      </c>
      <c r="E351" s="17">
        <v>640000</v>
      </c>
      <c r="F351" s="18" t="s">
        <v>23</v>
      </c>
      <c r="G351" s="6">
        <v>576</v>
      </c>
      <c r="H351" s="6">
        <v>1338</v>
      </c>
      <c r="I351" s="6">
        <v>689</v>
      </c>
      <c r="J351" s="14">
        <f>Tabelle3[[#This Row],[Leistung(HP)]]/Tabelle3[[#This Row],[Gewicht(kg)]]</f>
        <v>0.43049327354260092</v>
      </c>
      <c r="K351" s="6" t="s">
        <v>8</v>
      </c>
      <c r="L351" s="18" t="s">
        <v>18</v>
      </c>
      <c r="M351" s="6">
        <v>17</v>
      </c>
    </row>
    <row r="352" spans="1:14" x14ac:dyDescent="0.25">
      <c r="A352" t="s">
        <v>1131</v>
      </c>
      <c r="B352" s="2" t="s">
        <v>265</v>
      </c>
      <c r="C352" s="5">
        <v>2004</v>
      </c>
      <c r="D352" s="3" t="s">
        <v>1080</v>
      </c>
      <c r="E352" s="16" t="s">
        <v>25</v>
      </c>
      <c r="F352" s="1" t="s">
        <v>23</v>
      </c>
      <c r="G352">
        <v>552</v>
      </c>
      <c r="H352">
        <v>1485</v>
      </c>
      <c r="I352">
        <v>827</v>
      </c>
      <c r="J352" s="13">
        <f>Tabelle3[[#This Row],[Leistung(HP)]]/Tabelle3[[#This Row],[Gewicht(kg)]]</f>
        <v>0.37171717171717172</v>
      </c>
      <c r="K352" t="s">
        <v>8</v>
      </c>
      <c r="L352" s="1" t="s">
        <v>15</v>
      </c>
      <c r="M352" t="s">
        <v>25</v>
      </c>
      <c r="N352"/>
    </row>
    <row r="353" spans="1:14" s="6" customFormat="1" x14ac:dyDescent="0.25">
      <c r="A353" t="s">
        <v>1132</v>
      </c>
      <c r="B353" s="2" t="s">
        <v>371</v>
      </c>
      <c r="C353" s="5">
        <v>2001</v>
      </c>
      <c r="D353" s="3" t="s">
        <v>1081</v>
      </c>
      <c r="E353" s="16">
        <v>64976</v>
      </c>
      <c r="F353" s="1" t="s">
        <v>23</v>
      </c>
      <c r="G353">
        <v>315</v>
      </c>
      <c r="H353">
        <v>1320</v>
      </c>
      <c r="I353">
        <v>423</v>
      </c>
      <c r="J353" s="13">
        <f>Tabelle3[[#This Row],[Leistung(HP)]]/Tabelle3[[#This Row],[Gewicht(kg)]]</f>
        <v>0.23863636363636365</v>
      </c>
      <c r="K353"/>
      <c r="L353" s="1" t="s">
        <v>15</v>
      </c>
      <c r="M353">
        <v>6</v>
      </c>
      <c r="N353" t="s">
        <v>6</v>
      </c>
    </row>
    <row r="354" spans="1:14" x14ac:dyDescent="0.25">
      <c r="A354" t="s">
        <v>1132</v>
      </c>
      <c r="B354" s="2" t="s">
        <v>372</v>
      </c>
      <c r="C354" s="5">
        <v>2001</v>
      </c>
      <c r="D354" s="3" t="s">
        <v>1081</v>
      </c>
      <c r="E354" s="16">
        <v>30917</v>
      </c>
      <c r="F354" s="1" t="s">
        <v>20</v>
      </c>
      <c r="G354">
        <v>168</v>
      </c>
      <c r="H354">
        <v>1340</v>
      </c>
      <c r="I354">
        <v>249</v>
      </c>
      <c r="J354" s="13">
        <f>Tabelle3[[#This Row],[Leistung(HP)]]/Tabelle3[[#This Row],[Gewicht(kg)]]</f>
        <v>0.1253731343283582</v>
      </c>
      <c r="K354"/>
      <c r="L354" s="1" t="s">
        <v>15</v>
      </c>
      <c r="M354">
        <v>0</v>
      </c>
      <c r="N354"/>
    </row>
    <row r="355" spans="1:14" x14ac:dyDescent="0.25">
      <c r="A355" t="s">
        <v>1132</v>
      </c>
      <c r="B355" s="2" t="s">
        <v>373</v>
      </c>
      <c r="C355" s="5">
        <v>2001</v>
      </c>
      <c r="D355" s="3" t="s">
        <v>1081</v>
      </c>
      <c r="E355" s="16" t="s">
        <v>25</v>
      </c>
      <c r="F355" s="1" t="s">
        <v>28</v>
      </c>
      <c r="G355">
        <v>226</v>
      </c>
      <c r="H355">
        <v>1150</v>
      </c>
      <c r="I355">
        <v>239</v>
      </c>
      <c r="J355" s="13">
        <f>Tabelle3[[#This Row],[Leistung(HP)]]/Tabelle3[[#This Row],[Gewicht(kg)]]</f>
        <v>0.19652173913043477</v>
      </c>
      <c r="K355"/>
      <c r="L355" s="1" t="s">
        <v>15</v>
      </c>
      <c r="M355" t="s">
        <v>25</v>
      </c>
      <c r="N355" t="s">
        <v>6</v>
      </c>
    </row>
    <row r="356" spans="1:14" x14ac:dyDescent="0.25">
      <c r="A356" t="s">
        <v>1132</v>
      </c>
      <c r="B356" s="2" t="s">
        <v>374</v>
      </c>
      <c r="C356" s="5">
        <v>2001</v>
      </c>
      <c r="D356" s="3" t="s">
        <v>1081</v>
      </c>
      <c r="E356" s="16">
        <v>29329</v>
      </c>
      <c r="F356" s="1" t="s">
        <v>20</v>
      </c>
      <c r="G356">
        <v>176</v>
      </c>
      <c r="H356">
        <v>1340</v>
      </c>
      <c r="I356">
        <v>249</v>
      </c>
      <c r="J356" s="13">
        <f>Tabelle3[[#This Row],[Leistung(HP)]]/Tabelle3[[#This Row],[Gewicht(kg)]]</f>
        <v>0.13134328358208955</v>
      </c>
      <c r="K356"/>
      <c r="L356" s="1" t="s">
        <v>15</v>
      </c>
      <c r="M356">
        <v>0</v>
      </c>
      <c r="N356"/>
    </row>
    <row r="357" spans="1:14" x14ac:dyDescent="0.25">
      <c r="A357" t="s">
        <v>1132</v>
      </c>
      <c r="B357" s="2" t="s">
        <v>375</v>
      </c>
      <c r="C357" s="5">
        <v>1999</v>
      </c>
      <c r="D357" s="3" t="s">
        <v>1081</v>
      </c>
      <c r="E357" s="16">
        <v>9240</v>
      </c>
      <c r="F357" s="1" t="s">
        <v>20</v>
      </c>
      <c r="G357">
        <v>156</v>
      </c>
      <c r="H357">
        <v>1290</v>
      </c>
      <c r="I357">
        <v>195</v>
      </c>
      <c r="J357" s="13">
        <f>Tabelle3[[#This Row],[Leistung(HP)]]/Tabelle3[[#This Row],[Gewicht(kg)]]</f>
        <v>0.12093023255813953</v>
      </c>
      <c r="K357"/>
      <c r="L357" s="1" t="s">
        <v>15</v>
      </c>
      <c r="M357">
        <v>0</v>
      </c>
      <c r="N357"/>
    </row>
    <row r="358" spans="1:14" x14ac:dyDescent="0.25">
      <c r="A358" t="s">
        <v>1132</v>
      </c>
      <c r="B358" s="2" t="s">
        <v>376</v>
      </c>
      <c r="C358" s="5">
        <v>2001</v>
      </c>
      <c r="D358" s="3" t="s">
        <v>1081</v>
      </c>
      <c r="E358" s="16">
        <v>29306</v>
      </c>
      <c r="F358" s="1" t="s">
        <v>20</v>
      </c>
      <c r="G358">
        <v>176</v>
      </c>
      <c r="H358">
        <v>1340</v>
      </c>
      <c r="I358">
        <v>249</v>
      </c>
      <c r="J358" s="13">
        <f>Tabelle3[[#This Row],[Leistung(HP)]]/Tabelle3[[#This Row],[Gewicht(kg)]]</f>
        <v>0.13134328358208955</v>
      </c>
      <c r="K358"/>
      <c r="L358" s="1" t="s">
        <v>15</v>
      </c>
      <c r="M358">
        <v>0</v>
      </c>
      <c r="N358"/>
    </row>
    <row r="359" spans="1:14" x14ac:dyDescent="0.25">
      <c r="A359" t="s">
        <v>1132</v>
      </c>
      <c r="B359" s="2" t="s">
        <v>377</v>
      </c>
      <c r="C359" s="5">
        <v>2003</v>
      </c>
      <c r="D359" s="3" t="s">
        <v>1081</v>
      </c>
      <c r="E359" s="16">
        <v>64904</v>
      </c>
      <c r="F359" s="1" t="s">
        <v>20</v>
      </c>
      <c r="G359">
        <v>168</v>
      </c>
      <c r="H359" t="s">
        <v>67</v>
      </c>
      <c r="I359">
        <v>249</v>
      </c>
      <c r="J359" s="13" t="e">
        <f>Tabelle3[[#This Row],[Leistung(HP)]]/Tabelle3[[#This Row],[Gewicht(kg)]]</f>
        <v>#VALUE!</v>
      </c>
      <c r="K359"/>
      <c r="L359" s="1" t="s">
        <v>15</v>
      </c>
      <c r="M359">
        <v>0</v>
      </c>
      <c r="N359"/>
    </row>
    <row r="360" spans="1:14" x14ac:dyDescent="0.25">
      <c r="A360" s="6" t="s">
        <v>1133</v>
      </c>
      <c r="B360" s="7" t="s">
        <v>378</v>
      </c>
      <c r="C360" s="8">
        <v>2006</v>
      </c>
      <c r="D360" s="9" t="s">
        <v>1072</v>
      </c>
      <c r="E360" s="17">
        <v>70000</v>
      </c>
      <c r="F360" s="18" t="s">
        <v>16</v>
      </c>
      <c r="G360" s="6">
        <v>336</v>
      </c>
      <c r="H360" s="6">
        <v>1665</v>
      </c>
      <c r="I360" s="6">
        <v>373</v>
      </c>
      <c r="J360" s="14">
        <f>Tabelle3[[#This Row],[Leistung(HP)]]/Tabelle3[[#This Row],[Gewicht(kg)]]</f>
        <v>0.20180180180180179</v>
      </c>
      <c r="K360" s="6"/>
      <c r="L360" s="18" t="s">
        <v>18</v>
      </c>
      <c r="M360" s="6">
        <v>6</v>
      </c>
      <c r="N360" t="s">
        <v>6</v>
      </c>
    </row>
    <row r="361" spans="1:14" x14ac:dyDescent="0.25">
      <c r="A361" t="s">
        <v>1133</v>
      </c>
      <c r="B361" s="2" t="s">
        <v>379</v>
      </c>
      <c r="C361" s="5">
        <v>2002</v>
      </c>
      <c r="D361" s="3" t="s">
        <v>1072</v>
      </c>
      <c r="E361" s="16" t="s">
        <v>25</v>
      </c>
      <c r="F361" s="1" t="s">
        <v>23</v>
      </c>
      <c r="G361">
        <v>340</v>
      </c>
      <c r="H361">
        <v>1500</v>
      </c>
      <c r="I361">
        <v>451</v>
      </c>
      <c r="J361" s="13">
        <f>Tabelle3[[#This Row],[Leistung(HP)]]/Tabelle3[[#This Row],[Gewicht(kg)]]</f>
        <v>0.22666666666666666</v>
      </c>
      <c r="K361"/>
      <c r="L361" s="1" t="s">
        <v>15</v>
      </c>
      <c r="M361" t="s">
        <v>25</v>
      </c>
      <c r="N361" t="s">
        <v>6</v>
      </c>
    </row>
    <row r="362" spans="1:14" x14ac:dyDescent="0.25">
      <c r="A362" t="s">
        <v>1133</v>
      </c>
      <c r="B362" s="2" t="s">
        <v>380</v>
      </c>
      <c r="C362" s="5">
        <v>1990</v>
      </c>
      <c r="D362" s="3" t="s">
        <v>1072</v>
      </c>
      <c r="E362" s="16">
        <v>13924</v>
      </c>
      <c r="F362" s="1" t="s">
        <v>20</v>
      </c>
      <c r="G362">
        <v>151</v>
      </c>
      <c r="H362">
        <v>1210</v>
      </c>
      <c r="I362">
        <v>190</v>
      </c>
      <c r="J362" s="13">
        <f>Tabelle3[[#This Row],[Leistung(HP)]]/Tabelle3[[#This Row],[Gewicht(kg)]]</f>
        <v>0.12479338842975207</v>
      </c>
      <c r="K362"/>
      <c r="L362" s="1" t="s">
        <v>15</v>
      </c>
      <c r="M362">
        <v>0</v>
      </c>
      <c r="N362"/>
    </row>
    <row r="363" spans="1:14" x14ac:dyDescent="0.25">
      <c r="A363" t="s">
        <v>1133</v>
      </c>
      <c r="B363" s="2" t="s">
        <v>381</v>
      </c>
      <c r="C363" s="5">
        <v>2003</v>
      </c>
      <c r="D363" s="3" t="s">
        <v>1072</v>
      </c>
      <c r="E363" s="16">
        <v>28733</v>
      </c>
      <c r="F363" s="1" t="s">
        <v>16</v>
      </c>
      <c r="G363">
        <v>281</v>
      </c>
      <c r="H363">
        <v>1530</v>
      </c>
      <c r="I363">
        <v>369</v>
      </c>
      <c r="J363" s="13">
        <f>Tabelle3[[#This Row],[Leistung(HP)]]/Tabelle3[[#This Row],[Gewicht(kg)]]</f>
        <v>0.18366013071895426</v>
      </c>
      <c r="K363"/>
      <c r="L363" s="1" t="s">
        <v>15</v>
      </c>
      <c r="M363">
        <v>4</v>
      </c>
      <c r="N363"/>
    </row>
    <row r="364" spans="1:14" x14ac:dyDescent="0.25">
      <c r="A364" s="6" t="s">
        <v>1133</v>
      </c>
      <c r="B364" s="7" t="s">
        <v>382</v>
      </c>
      <c r="C364" s="8">
        <v>2006</v>
      </c>
      <c r="D364" s="9" t="s">
        <v>1072</v>
      </c>
      <c r="E364" s="17">
        <v>40000</v>
      </c>
      <c r="F364" s="18" t="s">
        <v>16</v>
      </c>
      <c r="G364" s="6">
        <v>303</v>
      </c>
      <c r="H364" s="6">
        <v>1598</v>
      </c>
      <c r="I364" s="6">
        <v>359</v>
      </c>
      <c r="J364" s="14">
        <f>Tabelle3[[#This Row],[Leistung(HP)]]/Tabelle3[[#This Row],[Gewicht(kg)]]</f>
        <v>0.18961201501877348</v>
      </c>
      <c r="K364" s="6"/>
      <c r="L364" s="18" t="s">
        <v>18</v>
      </c>
      <c r="M364" s="6">
        <v>5</v>
      </c>
      <c r="N364" s="6"/>
    </row>
    <row r="365" spans="1:14" s="6" customFormat="1" x14ac:dyDescent="0.25">
      <c r="A365" t="s">
        <v>1133</v>
      </c>
      <c r="B365" s="2" t="s">
        <v>383</v>
      </c>
      <c r="C365" s="5">
        <v>2003</v>
      </c>
      <c r="D365" s="3" t="s">
        <v>1072</v>
      </c>
      <c r="E365" s="16">
        <v>28551</v>
      </c>
      <c r="F365" s="1" t="s">
        <v>16</v>
      </c>
      <c r="G365">
        <v>261</v>
      </c>
      <c r="H365">
        <v>1513</v>
      </c>
      <c r="I365">
        <v>358</v>
      </c>
      <c r="J365" s="13">
        <f>Tabelle3[[#This Row],[Leistung(HP)]]/Tabelle3[[#This Row],[Gewicht(kg)]]</f>
        <v>0.17250495703899538</v>
      </c>
      <c r="K365"/>
      <c r="L365" s="1" t="s">
        <v>15</v>
      </c>
      <c r="M365">
        <v>2</v>
      </c>
      <c r="N365"/>
    </row>
    <row r="366" spans="1:14" s="6" customFormat="1" x14ac:dyDescent="0.25">
      <c r="A366" t="s">
        <v>1134</v>
      </c>
      <c r="B366" s="2" t="s">
        <v>384</v>
      </c>
      <c r="C366" s="5">
        <v>1968</v>
      </c>
      <c r="D366" s="3" t="s">
        <v>1071</v>
      </c>
      <c r="E366" s="16">
        <v>38825</v>
      </c>
      <c r="F366" s="1" t="s">
        <v>16</v>
      </c>
      <c r="G366">
        <v>120</v>
      </c>
      <c r="H366">
        <v>1050</v>
      </c>
      <c r="I366">
        <v>145</v>
      </c>
      <c r="J366" s="13">
        <f>Tabelle3[[#This Row],[Leistung(HP)]]/Tabelle3[[#This Row],[Gewicht(kg)]]</f>
        <v>0.11428571428571428</v>
      </c>
      <c r="K366"/>
      <c r="L366" s="1" t="s">
        <v>15</v>
      </c>
      <c r="M366">
        <v>0</v>
      </c>
      <c r="N366"/>
    </row>
    <row r="367" spans="1:14" x14ac:dyDescent="0.25">
      <c r="A367" s="6" t="s">
        <v>1134</v>
      </c>
      <c r="B367" s="7" t="s">
        <v>385</v>
      </c>
      <c r="C367" s="8">
        <v>1989</v>
      </c>
      <c r="D367" s="9" t="s">
        <v>1071</v>
      </c>
      <c r="E367" s="17">
        <v>300000</v>
      </c>
      <c r="F367" s="18" t="s">
        <v>28</v>
      </c>
      <c r="G367" s="6">
        <v>305</v>
      </c>
      <c r="H367" s="6">
        <v>1500</v>
      </c>
      <c r="I367" s="6">
        <v>437</v>
      </c>
      <c r="J367" s="14">
        <f>Tabelle3[[#This Row],[Leistung(HP)]]/Tabelle3[[#This Row],[Gewicht(kg)]]</f>
        <v>0.20333333333333334</v>
      </c>
      <c r="K367" s="6"/>
      <c r="L367" s="18" t="s">
        <v>18</v>
      </c>
      <c r="M367" s="6">
        <v>6</v>
      </c>
      <c r="N367" t="s">
        <v>6</v>
      </c>
    </row>
    <row r="368" spans="1:14" x14ac:dyDescent="0.25">
      <c r="A368" t="s">
        <v>1134</v>
      </c>
      <c r="B368" s="2" t="s">
        <v>386</v>
      </c>
      <c r="C368" s="5">
        <v>1969</v>
      </c>
      <c r="D368" s="3" t="s">
        <v>1071</v>
      </c>
      <c r="E368" s="16">
        <v>29669</v>
      </c>
      <c r="F368" s="1" t="s">
        <v>16</v>
      </c>
      <c r="G368">
        <v>120</v>
      </c>
      <c r="H368">
        <v>970</v>
      </c>
      <c r="I368">
        <v>145</v>
      </c>
      <c r="J368" s="13">
        <f>Tabelle3[[#This Row],[Leistung(HP)]]/Tabelle3[[#This Row],[Gewicht(kg)]]</f>
        <v>0.12371134020618557</v>
      </c>
      <c r="K368"/>
      <c r="L368" s="1" t="s">
        <v>15</v>
      </c>
      <c r="M368">
        <v>0</v>
      </c>
      <c r="N368"/>
    </row>
    <row r="369" spans="1:14" x14ac:dyDescent="0.25">
      <c r="A369" t="s">
        <v>1134</v>
      </c>
      <c r="B369" s="2" t="s">
        <v>387</v>
      </c>
      <c r="C369" s="5">
        <v>1981</v>
      </c>
      <c r="D369" s="3" t="s">
        <v>1071</v>
      </c>
      <c r="E369" s="16">
        <v>23721</v>
      </c>
      <c r="F369" s="1" t="s">
        <v>16</v>
      </c>
      <c r="G369">
        <v>135</v>
      </c>
      <c r="H369">
        <v>1190</v>
      </c>
      <c r="I369">
        <v>170</v>
      </c>
      <c r="J369" s="13">
        <f>Tabelle3[[#This Row],[Leistung(HP)]]/Tabelle3[[#This Row],[Gewicht(kg)]]</f>
        <v>0.1134453781512605</v>
      </c>
      <c r="K369"/>
      <c r="L369" s="1" t="s">
        <v>15</v>
      </c>
      <c r="M369">
        <v>0</v>
      </c>
      <c r="N369"/>
    </row>
    <row r="370" spans="1:14" s="6" customFormat="1" x14ac:dyDescent="0.25">
      <c r="A370" t="s">
        <v>1135</v>
      </c>
      <c r="B370" s="2" t="s">
        <v>388</v>
      </c>
      <c r="C370" s="5">
        <v>1961</v>
      </c>
      <c r="D370" s="3" t="s">
        <v>1070</v>
      </c>
      <c r="E370" s="16">
        <v>38298</v>
      </c>
      <c r="F370" s="1" t="s">
        <v>16</v>
      </c>
      <c r="G370">
        <v>270</v>
      </c>
      <c r="H370">
        <v>1219</v>
      </c>
      <c r="I370">
        <v>359</v>
      </c>
      <c r="J370" s="13">
        <f>Tabelle3[[#This Row],[Leistung(HP)]]/Tabelle3[[#This Row],[Gewicht(kg)]]</f>
        <v>0.22149302707136997</v>
      </c>
      <c r="K370"/>
      <c r="L370" s="1" t="s">
        <v>15</v>
      </c>
      <c r="M370">
        <v>4</v>
      </c>
      <c r="N370"/>
    </row>
    <row r="371" spans="1:14" x14ac:dyDescent="0.25">
      <c r="A371" t="s">
        <v>1135</v>
      </c>
      <c r="B371" s="2" t="s">
        <v>389</v>
      </c>
      <c r="C371" s="5">
        <v>2002</v>
      </c>
      <c r="D371" s="3" t="s">
        <v>1070</v>
      </c>
      <c r="E371" s="16">
        <v>86985</v>
      </c>
      <c r="F371" s="1" t="s">
        <v>16</v>
      </c>
      <c r="G371">
        <v>406</v>
      </c>
      <c r="H371">
        <v>1800</v>
      </c>
      <c r="I371">
        <v>563</v>
      </c>
      <c r="J371" s="13">
        <f>Tabelle3[[#This Row],[Leistung(HP)]]/Tabelle3[[#This Row],[Gewicht(kg)]]</f>
        <v>0.22555555555555556</v>
      </c>
      <c r="K371"/>
      <c r="L371" s="1" t="s">
        <v>15</v>
      </c>
      <c r="M371">
        <v>8</v>
      </c>
      <c r="N371"/>
    </row>
    <row r="372" spans="1:14" s="6" customFormat="1" x14ac:dyDescent="0.25">
      <c r="A372" t="s">
        <v>1135</v>
      </c>
      <c r="B372" s="2" t="s">
        <v>390</v>
      </c>
      <c r="C372" s="5">
        <v>2010</v>
      </c>
      <c r="D372" s="3" t="s">
        <v>1070</v>
      </c>
      <c r="E372" s="16" t="s">
        <v>25</v>
      </c>
      <c r="F372" s="1"/>
      <c r="G372" t="s">
        <v>25</v>
      </c>
      <c r="H372" t="s">
        <v>25</v>
      </c>
      <c r="I372" t="s">
        <v>25</v>
      </c>
      <c r="J372" s="13" t="e">
        <f>Tabelle3[[#This Row],[Leistung(HP)]]/Tabelle3[[#This Row],[Gewicht(kg)]]</f>
        <v>#VALUE!</v>
      </c>
      <c r="K372"/>
      <c r="L372" s="1" t="s">
        <v>15</v>
      </c>
      <c r="M372" t="s">
        <v>25</v>
      </c>
      <c r="N372"/>
    </row>
    <row r="373" spans="1:14" x14ac:dyDescent="0.25">
      <c r="A373" s="6" t="s">
        <v>1135</v>
      </c>
      <c r="B373" s="7" t="s">
        <v>391</v>
      </c>
      <c r="C373" s="8">
        <v>1966</v>
      </c>
      <c r="D373" s="9" t="s">
        <v>1070</v>
      </c>
      <c r="E373" s="17">
        <v>20000000</v>
      </c>
      <c r="F373" s="18" t="s">
        <v>28</v>
      </c>
      <c r="G373" s="6">
        <v>511</v>
      </c>
      <c r="H373" s="6">
        <v>998</v>
      </c>
      <c r="I373" s="6">
        <v>533</v>
      </c>
      <c r="J373" s="14">
        <f>Tabelle3[[#This Row],[Leistung(HP)]]/Tabelle3[[#This Row],[Gewicht(kg)]]</f>
        <v>0.5120240480961924</v>
      </c>
      <c r="K373" t="s">
        <v>10</v>
      </c>
      <c r="L373" s="18" t="s">
        <v>18</v>
      </c>
      <c r="M373" s="6">
        <v>19</v>
      </c>
      <c r="N373" s="6"/>
    </row>
    <row r="374" spans="1:14" x14ac:dyDescent="0.25">
      <c r="A374" s="6" t="s">
        <v>1135</v>
      </c>
      <c r="B374" s="7" t="s">
        <v>392</v>
      </c>
      <c r="C374" s="8">
        <v>2010</v>
      </c>
      <c r="D374" s="9" t="s">
        <v>1082</v>
      </c>
      <c r="E374" s="17" t="s">
        <v>73</v>
      </c>
      <c r="F374" s="18" t="s">
        <v>28</v>
      </c>
      <c r="G374" s="6">
        <v>547</v>
      </c>
      <c r="H374" s="6">
        <v>975</v>
      </c>
      <c r="I374" s="6">
        <v>561</v>
      </c>
      <c r="J374" s="14">
        <f>Tabelle3[[#This Row],[Leistung(HP)]]/Tabelle3[[#This Row],[Gewicht(kg)]]</f>
        <v>0.56102564102564101</v>
      </c>
      <c r="K374" t="s">
        <v>10</v>
      </c>
      <c r="L374" s="18" t="s">
        <v>18</v>
      </c>
      <c r="M374" s="6">
        <v>0</v>
      </c>
      <c r="N374" s="6"/>
    </row>
    <row r="375" spans="1:14" x14ac:dyDescent="0.25">
      <c r="A375" t="s">
        <v>1135</v>
      </c>
      <c r="B375" s="2" t="s">
        <v>393</v>
      </c>
      <c r="C375" s="5">
        <v>1992</v>
      </c>
      <c r="D375" s="3" t="s">
        <v>1070</v>
      </c>
      <c r="E375" s="16">
        <v>586644</v>
      </c>
      <c r="F375" s="1" t="s">
        <v>28</v>
      </c>
      <c r="G375">
        <v>552</v>
      </c>
      <c r="H375">
        <v>1372</v>
      </c>
      <c r="I375">
        <v>655</v>
      </c>
      <c r="J375" s="13">
        <f>Tabelle3[[#This Row],[Leistung(HP)]]/Tabelle3[[#This Row],[Gewicht(kg)]]</f>
        <v>0.40233236151603496</v>
      </c>
      <c r="K375"/>
      <c r="L375" s="1" t="s">
        <v>15</v>
      </c>
      <c r="M375">
        <v>14</v>
      </c>
      <c r="N375"/>
    </row>
    <row r="376" spans="1:14" x14ac:dyDescent="0.25">
      <c r="A376" t="s">
        <v>1135</v>
      </c>
      <c r="B376" s="2" t="s">
        <v>394</v>
      </c>
      <c r="C376" s="5">
        <v>2001</v>
      </c>
      <c r="D376" s="3" t="s">
        <v>1070</v>
      </c>
      <c r="E376" s="16">
        <v>1950520</v>
      </c>
      <c r="F376" s="1" t="s">
        <v>28</v>
      </c>
      <c r="G376">
        <v>552</v>
      </c>
      <c r="H376">
        <v>1180</v>
      </c>
      <c r="I376">
        <v>655</v>
      </c>
      <c r="J376" s="13">
        <f>Tabelle3[[#This Row],[Leistung(HP)]]/Tabelle3[[#This Row],[Gewicht(kg)]]</f>
        <v>0.46779661016949153</v>
      </c>
      <c r="K376" t="s">
        <v>10</v>
      </c>
      <c r="L376" s="1" t="s">
        <v>15</v>
      </c>
      <c r="M376">
        <v>21</v>
      </c>
      <c r="N376"/>
    </row>
    <row r="377" spans="1:14" x14ac:dyDescent="0.25">
      <c r="A377" t="s">
        <v>1135</v>
      </c>
      <c r="B377" s="2" t="s">
        <v>395</v>
      </c>
      <c r="C377" s="5">
        <v>1988</v>
      </c>
      <c r="D377" s="3" t="s">
        <v>1070</v>
      </c>
      <c r="E377" s="16">
        <v>4572160</v>
      </c>
      <c r="F377" s="1" t="s">
        <v>28</v>
      </c>
      <c r="G377">
        <v>762</v>
      </c>
      <c r="H377">
        <v>894</v>
      </c>
      <c r="I377">
        <v>794</v>
      </c>
      <c r="J377" s="13">
        <f>Tabelle3[[#This Row],[Leistung(HP)]]/Tabelle3[[#This Row],[Gewicht(kg)]]</f>
        <v>0.8523489932885906</v>
      </c>
      <c r="K377" t="s">
        <v>10</v>
      </c>
      <c r="L377" s="1" t="s">
        <v>15</v>
      </c>
      <c r="M377">
        <v>23</v>
      </c>
      <c r="N377"/>
    </row>
    <row r="378" spans="1:14" x14ac:dyDescent="0.25">
      <c r="A378" s="6" t="s">
        <v>1135</v>
      </c>
      <c r="B378" s="7" t="s">
        <v>396</v>
      </c>
      <c r="C378" s="8">
        <v>2007</v>
      </c>
      <c r="D378" s="9" t="s">
        <v>1070</v>
      </c>
      <c r="E378" s="17">
        <v>113000</v>
      </c>
      <c r="F378" s="18" t="s">
        <v>16</v>
      </c>
      <c r="G378" s="6">
        <v>305</v>
      </c>
      <c r="H378" s="6">
        <v>1690</v>
      </c>
      <c r="I378" s="6">
        <v>428</v>
      </c>
      <c r="J378" s="14">
        <f>Tabelle3[[#This Row],[Leistung(HP)]]/Tabelle3[[#This Row],[Gewicht(kg)]]</f>
        <v>0.18047337278106509</v>
      </c>
      <c r="K378" s="6"/>
      <c r="L378" s="18" t="s">
        <v>18</v>
      </c>
      <c r="M378" s="6">
        <v>4</v>
      </c>
      <c r="N378" s="6"/>
    </row>
    <row r="379" spans="1:14" s="6" customFormat="1" x14ac:dyDescent="0.25">
      <c r="A379" s="6" t="s">
        <v>1135</v>
      </c>
      <c r="B379" s="7" t="s">
        <v>397</v>
      </c>
      <c r="C379" s="8">
        <v>2010</v>
      </c>
      <c r="D379" s="9" t="s">
        <v>1070</v>
      </c>
      <c r="E379" s="17">
        <v>155000</v>
      </c>
      <c r="F379" s="18" t="s">
        <v>16</v>
      </c>
      <c r="G379" s="6">
        <v>512</v>
      </c>
      <c r="H379" s="6">
        <v>1810</v>
      </c>
      <c r="I379" s="6">
        <v>637</v>
      </c>
      <c r="J379" s="14">
        <f>Tabelle3[[#This Row],[Leistung(HP)]]/Tabelle3[[#This Row],[Gewicht(kg)]]</f>
        <v>0.2828729281767956</v>
      </c>
      <c r="L379" s="18" t="s">
        <v>18</v>
      </c>
      <c r="M379" s="6">
        <v>10</v>
      </c>
    </row>
    <row r="380" spans="1:14" s="6" customFormat="1" x14ac:dyDescent="0.25">
      <c r="A380" t="s">
        <v>1135</v>
      </c>
      <c r="B380" s="2" t="s">
        <v>398</v>
      </c>
      <c r="C380" s="5">
        <v>1999</v>
      </c>
      <c r="D380" s="3" t="s">
        <v>1070</v>
      </c>
      <c r="E380" s="16">
        <v>108454</v>
      </c>
      <c r="F380" s="1" t="s">
        <v>16</v>
      </c>
      <c r="G380">
        <v>377</v>
      </c>
      <c r="H380">
        <v>1640</v>
      </c>
      <c r="I380">
        <v>535</v>
      </c>
      <c r="J380" s="13">
        <f>Tabelle3[[#This Row],[Leistung(HP)]]/Tabelle3[[#This Row],[Gewicht(kg)]]</f>
        <v>0.22987804878048781</v>
      </c>
      <c r="K380"/>
      <c r="L380" s="1" t="s">
        <v>15</v>
      </c>
      <c r="M380">
        <v>8</v>
      </c>
      <c r="N380"/>
    </row>
    <row r="381" spans="1:14" s="6" customFormat="1" x14ac:dyDescent="0.25">
      <c r="A381" t="s">
        <v>1135</v>
      </c>
      <c r="B381" s="2" t="s">
        <v>399</v>
      </c>
      <c r="C381" s="5">
        <v>2002</v>
      </c>
      <c r="D381" s="3" t="s">
        <v>1070</v>
      </c>
      <c r="E381" s="16">
        <v>111766</v>
      </c>
      <c r="F381" s="1" t="s">
        <v>16</v>
      </c>
      <c r="G381">
        <v>407</v>
      </c>
      <c r="H381">
        <v>1735</v>
      </c>
      <c r="I381">
        <v>563</v>
      </c>
      <c r="J381" s="13">
        <f>Tabelle3[[#This Row],[Leistung(HP)]]/Tabelle3[[#This Row],[Gewicht(kg)]]</f>
        <v>0.23458213256484151</v>
      </c>
      <c r="K381"/>
      <c r="L381" s="1" t="s">
        <v>15</v>
      </c>
      <c r="M381">
        <v>8</v>
      </c>
      <c r="N381"/>
    </row>
    <row r="382" spans="1:14" x14ac:dyDescent="0.25">
      <c r="A382" t="s">
        <v>1136</v>
      </c>
      <c r="B382" s="2" t="s">
        <v>400</v>
      </c>
      <c r="C382" s="5">
        <v>2003</v>
      </c>
      <c r="D382" s="3" t="s">
        <v>1072</v>
      </c>
      <c r="E382" s="16">
        <v>3997280</v>
      </c>
      <c r="F382" s="1" t="s">
        <v>16</v>
      </c>
      <c r="G382">
        <v>994</v>
      </c>
      <c r="H382">
        <v>3500</v>
      </c>
      <c r="I382">
        <v>2069</v>
      </c>
      <c r="J382" s="13">
        <f>Tabelle3[[#This Row],[Leistung(HP)]]/Tabelle3[[#This Row],[Gewicht(kg)]]</f>
        <v>0.28399999999999997</v>
      </c>
      <c r="K382"/>
      <c r="L382" s="1" t="s">
        <v>15</v>
      </c>
      <c r="M382">
        <v>12</v>
      </c>
      <c r="N382"/>
    </row>
    <row r="383" spans="1:14" x14ac:dyDescent="0.25">
      <c r="A383" t="s">
        <v>1137</v>
      </c>
      <c r="B383" s="2" t="s">
        <v>401</v>
      </c>
      <c r="C383" s="5">
        <v>1974</v>
      </c>
      <c r="D383" s="3" t="s">
        <v>1070</v>
      </c>
      <c r="E383" s="16">
        <v>61279</v>
      </c>
      <c r="F383" s="1" t="s">
        <v>16</v>
      </c>
      <c r="G383">
        <v>392</v>
      </c>
      <c r="H383">
        <v>1814</v>
      </c>
      <c r="I383">
        <v>675</v>
      </c>
      <c r="J383" s="13">
        <f>Tabelle3[[#This Row],[Leistung(HP)]]/Tabelle3[[#This Row],[Gewicht(kg)]]</f>
        <v>0.21609702315325249</v>
      </c>
      <c r="K383"/>
      <c r="L383" s="1" t="s">
        <v>15</v>
      </c>
      <c r="M383">
        <v>7</v>
      </c>
      <c r="N383"/>
    </row>
    <row r="384" spans="1:14" x14ac:dyDescent="0.25">
      <c r="A384" t="s">
        <v>1138</v>
      </c>
      <c r="B384" s="2" t="s">
        <v>402</v>
      </c>
      <c r="C384" s="5">
        <v>1988</v>
      </c>
      <c r="D384" s="3" t="s">
        <v>1073</v>
      </c>
      <c r="E384" s="16">
        <v>182000</v>
      </c>
      <c r="F384" s="1" t="s">
        <v>28</v>
      </c>
      <c r="G384">
        <v>457</v>
      </c>
      <c r="H384">
        <v>1490</v>
      </c>
      <c r="I384">
        <v>501</v>
      </c>
      <c r="J384" s="13">
        <f>Tabelle3[[#This Row],[Leistung(HP)]]/Tabelle3[[#This Row],[Gewicht(kg)]]</f>
        <v>0.30671140939597313</v>
      </c>
      <c r="K384"/>
      <c r="L384" s="1" t="s">
        <v>15</v>
      </c>
      <c r="M384" t="s">
        <v>25</v>
      </c>
      <c r="N384"/>
    </row>
    <row r="385" spans="1:14" s="6" customFormat="1" x14ac:dyDescent="0.25">
      <c r="A385" t="s">
        <v>1138</v>
      </c>
      <c r="B385" s="2" t="s">
        <v>403</v>
      </c>
      <c r="C385" s="5">
        <v>1974</v>
      </c>
      <c r="D385" s="3" t="s">
        <v>1073</v>
      </c>
      <c r="E385" s="16">
        <v>108834</v>
      </c>
      <c r="F385" s="1" t="s">
        <v>28</v>
      </c>
      <c r="G385">
        <v>382</v>
      </c>
      <c r="H385">
        <v>1065</v>
      </c>
      <c r="I385">
        <v>367</v>
      </c>
      <c r="J385" s="13">
        <f>Tabelle3[[#This Row],[Leistung(HP)]]/Tabelle3[[#This Row],[Gewicht(kg)]]</f>
        <v>0.35868544600938967</v>
      </c>
      <c r="K385"/>
      <c r="L385" s="1" t="s">
        <v>15</v>
      </c>
      <c r="M385">
        <v>9</v>
      </c>
      <c r="N385"/>
    </row>
    <row r="386" spans="1:14" x14ac:dyDescent="0.25">
      <c r="A386" s="6" t="s">
        <v>1138</v>
      </c>
      <c r="B386" s="7" t="s">
        <v>404</v>
      </c>
      <c r="C386" s="8">
        <v>2008</v>
      </c>
      <c r="D386" s="9" t="s">
        <v>1073</v>
      </c>
      <c r="E386" s="17">
        <v>253300</v>
      </c>
      <c r="F386" s="18" t="s">
        <v>23</v>
      </c>
      <c r="G386" s="6">
        <v>562</v>
      </c>
      <c r="H386" s="6">
        <v>1410</v>
      </c>
      <c r="I386" s="6">
        <v>550</v>
      </c>
      <c r="J386" s="14">
        <f>Tabelle3[[#This Row],[Leistung(HP)]]/Tabelle3[[#This Row],[Gewicht(kg)]]</f>
        <v>0.39858156028368796</v>
      </c>
      <c r="K386" s="6"/>
      <c r="L386" s="18" t="s">
        <v>18</v>
      </c>
      <c r="M386" s="6">
        <v>12</v>
      </c>
      <c r="N386" s="6"/>
    </row>
    <row r="387" spans="1:14" x14ac:dyDescent="0.25">
      <c r="A387" s="6" t="s">
        <v>1138</v>
      </c>
      <c r="B387" s="7" t="s">
        <v>405</v>
      </c>
      <c r="C387" s="8">
        <v>1967</v>
      </c>
      <c r="D387" s="9" t="s">
        <v>1073</v>
      </c>
      <c r="E387" s="17">
        <v>15000000</v>
      </c>
      <c r="F387" s="18" t="s">
        <v>28</v>
      </c>
      <c r="G387" s="6">
        <v>357</v>
      </c>
      <c r="H387" s="6">
        <v>980</v>
      </c>
      <c r="I387" s="6">
        <v>376</v>
      </c>
      <c r="J387" s="14">
        <f>Tabelle3[[#This Row],[Leistung(HP)]]/Tabelle3[[#This Row],[Gewicht(kg)]]</f>
        <v>0.36428571428571427</v>
      </c>
      <c r="K387" s="6"/>
      <c r="L387" s="18" t="s">
        <v>18</v>
      </c>
      <c r="M387" s="6">
        <v>10</v>
      </c>
      <c r="N387" s="6"/>
    </row>
    <row r="388" spans="1:14" x14ac:dyDescent="0.25">
      <c r="A388" s="6" t="s">
        <v>1138</v>
      </c>
      <c r="B388" s="7" t="s">
        <v>406</v>
      </c>
      <c r="C388" s="8">
        <v>2009</v>
      </c>
      <c r="D388" s="9" t="s">
        <v>1073</v>
      </c>
      <c r="E388" s="17">
        <v>385600</v>
      </c>
      <c r="F388" s="18" t="s">
        <v>23</v>
      </c>
      <c r="G388" s="6">
        <v>642</v>
      </c>
      <c r="H388" s="6">
        <v>1665</v>
      </c>
      <c r="I388" s="6">
        <v>672</v>
      </c>
      <c r="J388" s="14">
        <f>Tabelle3[[#This Row],[Leistung(HP)]]/Tabelle3[[#This Row],[Gewicht(kg)]]</f>
        <v>0.38558558558558559</v>
      </c>
      <c r="K388" s="6"/>
      <c r="L388" s="18" t="s">
        <v>18</v>
      </c>
      <c r="M388" s="6">
        <v>13</v>
      </c>
      <c r="N388" s="6"/>
    </row>
    <row r="389" spans="1:14" s="6" customFormat="1" x14ac:dyDescent="0.25">
      <c r="A389" s="6" t="s">
        <v>1138</v>
      </c>
      <c r="B389" s="7" t="s">
        <v>407</v>
      </c>
      <c r="C389" s="8">
        <v>2010</v>
      </c>
      <c r="D389" s="9" t="s">
        <v>1083</v>
      </c>
      <c r="E389" s="17" t="s">
        <v>73</v>
      </c>
      <c r="F389" s="18" t="s">
        <v>23</v>
      </c>
      <c r="G389" s="6">
        <v>654</v>
      </c>
      <c r="H389" s="6">
        <v>1396</v>
      </c>
      <c r="I389" s="6">
        <v>679</v>
      </c>
      <c r="J389" s="14">
        <f>Tabelle3[[#This Row],[Leistung(HP)]]/Tabelle3[[#This Row],[Gewicht(kg)]]</f>
        <v>0.4684813753581662</v>
      </c>
      <c r="L389" s="18" t="s">
        <v>18</v>
      </c>
      <c r="M389" s="6">
        <v>0</v>
      </c>
    </row>
    <row r="390" spans="1:14" s="6" customFormat="1" x14ac:dyDescent="0.25">
      <c r="A390" s="6" t="s">
        <v>1138</v>
      </c>
      <c r="B390" s="7" t="s">
        <v>408</v>
      </c>
      <c r="C390" s="8">
        <v>2009</v>
      </c>
      <c r="D390" s="9" t="s">
        <v>1073</v>
      </c>
      <c r="E390" s="17">
        <v>394910</v>
      </c>
      <c r="F390" s="18" t="s">
        <v>23</v>
      </c>
      <c r="G390" s="6">
        <v>673</v>
      </c>
      <c r="H390" s="6">
        <v>1565</v>
      </c>
      <c r="I390" s="6">
        <v>671</v>
      </c>
      <c r="J390" s="14">
        <f>Tabelle3[[#This Row],[Leistung(HP)]]/Tabelle3[[#This Row],[Gewicht(kg)]]</f>
        <v>0.43003194888178914</v>
      </c>
      <c r="L390" s="18" t="s">
        <v>18</v>
      </c>
      <c r="M390" s="6">
        <v>14</v>
      </c>
    </row>
    <row r="391" spans="1:14" s="6" customFormat="1" x14ac:dyDescent="0.25">
      <c r="A391" t="s">
        <v>1138</v>
      </c>
      <c r="B391" s="2" t="s">
        <v>409</v>
      </c>
      <c r="C391" s="5">
        <v>2000</v>
      </c>
      <c r="D391" s="3" t="s">
        <v>1073</v>
      </c>
      <c r="E391" s="16">
        <v>721879</v>
      </c>
      <c r="F391" s="1" t="s">
        <v>28</v>
      </c>
      <c r="G391">
        <v>603</v>
      </c>
      <c r="H391">
        <v>1200</v>
      </c>
      <c r="I391">
        <v>698</v>
      </c>
      <c r="J391" s="13">
        <f>Tabelle3[[#This Row],[Leistung(HP)]]/Tabelle3[[#This Row],[Gewicht(kg)]]</f>
        <v>0.50249999999999995</v>
      </c>
      <c r="K391" t="s">
        <v>2</v>
      </c>
      <c r="L391" s="1" t="s">
        <v>15</v>
      </c>
      <c r="M391">
        <v>21</v>
      </c>
      <c r="N391"/>
    </row>
    <row r="392" spans="1:14" s="6" customFormat="1" x14ac:dyDescent="0.25">
      <c r="A392" s="6" t="s">
        <v>1139</v>
      </c>
      <c r="B392" s="7" t="s">
        <v>410</v>
      </c>
      <c r="C392" s="8">
        <v>1991</v>
      </c>
      <c r="D392" s="9" t="s">
        <v>1073</v>
      </c>
      <c r="E392" s="17">
        <v>54500</v>
      </c>
      <c r="F392" s="18" t="s">
        <v>23</v>
      </c>
      <c r="G392" s="6">
        <v>211</v>
      </c>
      <c r="H392" s="6">
        <v>1350</v>
      </c>
      <c r="I392" s="6">
        <v>309</v>
      </c>
      <c r="J392" s="14">
        <f>Tabelle3[[#This Row],[Leistung(HP)]]/Tabelle3[[#This Row],[Gewicht(kg)]]</f>
        <v>0.15629629629629629</v>
      </c>
      <c r="L392" s="18" t="s">
        <v>18</v>
      </c>
      <c r="M392" s="6">
        <v>1</v>
      </c>
    </row>
    <row r="393" spans="1:14" x14ac:dyDescent="0.25">
      <c r="A393" t="s">
        <v>1139</v>
      </c>
      <c r="B393" s="2" t="s">
        <v>411</v>
      </c>
      <c r="C393" s="5">
        <v>1992</v>
      </c>
      <c r="D393" s="3" t="s">
        <v>1073</v>
      </c>
      <c r="E393" s="16">
        <v>731430</v>
      </c>
      <c r="F393" s="1" t="s">
        <v>23</v>
      </c>
      <c r="G393">
        <v>295</v>
      </c>
      <c r="H393">
        <v>1120</v>
      </c>
      <c r="I393">
        <v>427</v>
      </c>
      <c r="J393" s="13">
        <f>Tabelle3[[#This Row],[Leistung(HP)]]/Tabelle3[[#This Row],[Gewicht(kg)]]</f>
        <v>0.26339285714285715</v>
      </c>
      <c r="K393" t="s">
        <v>12</v>
      </c>
      <c r="L393" s="1" t="s">
        <v>15</v>
      </c>
      <c r="M393">
        <v>10</v>
      </c>
      <c r="N393"/>
    </row>
    <row r="394" spans="1:14" x14ac:dyDescent="0.25">
      <c r="A394" t="s">
        <v>1139</v>
      </c>
      <c r="B394" s="2" t="s">
        <v>412</v>
      </c>
      <c r="C394" s="5">
        <v>1985</v>
      </c>
      <c r="D394" s="3" t="s">
        <v>1073</v>
      </c>
      <c r="E394" s="16" t="s">
        <v>25</v>
      </c>
      <c r="F394" s="1" t="s">
        <v>23</v>
      </c>
      <c r="G394">
        <v>456</v>
      </c>
      <c r="H394">
        <v>890</v>
      </c>
      <c r="I394">
        <v>459</v>
      </c>
      <c r="J394" s="13">
        <f>Tabelle3[[#This Row],[Leistung(HP)]]/Tabelle3[[#This Row],[Gewicht(kg)]]</f>
        <v>0.51235955056179772</v>
      </c>
      <c r="K394" t="s">
        <v>12</v>
      </c>
      <c r="L394" s="1" t="s">
        <v>15</v>
      </c>
      <c r="M394" t="s">
        <v>25</v>
      </c>
      <c r="N394"/>
    </row>
    <row r="395" spans="1:14" x14ac:dyDescent="0.25">
      <c r="A395" t="s">
        <v>1139</v>
      </c>
      <c r="B395" s="2" t="s">
        <v>413</v>
      </c>
      <c r="C395" s="5">
        <v>1973</v>
      </c>
      <c r="D395" s="3" t="s">
        <v>1073</v>
      </c>
      <c r="E395" s="16">
        <v>295189</v>
      </c>
      <c r="F395" s="1" t="s">
        <v>28</v>
      </c>
      <c r="G395">
        <v>188</v>
      </c>
      <c r="H395">
        <v>980</v>
      </c>
      <c r="I395">
        <v>230</v>
      </c>
      <c r="J395" s="13">
        <f>Tabelle3[[#This Row],[Leistung(HP)]]/Tabelle3[[#This Row],[Gewicht(kg)]]</f>
        <v>0.19183673469387755</v>
      </c>
      <c r="K395"/>
      <c r="L395" s="1" t="s">
        <v>15</v>
      </c>
      <c r="M395">
        <v>2</v>
      </c>
      <c r="N395"/>
    </row>
    <row r="396" spans="1:14" s="6" customFormat="1" x14ac:dyDescent="0.25">
      <c r="A396" t="s">
        <v>1139</v>
      </c>
      <c r="B396" s="2" t="s">
        <v>414</v>
      </c>
      <c r="C396" s="5">
        <v>1977</v>
      </c>
      <c r="D396" s="3" t="s">
        <v>1073</v>
      </c>
      <c r="E396" s="16">
        <v>4945100</v>
      </c>
      <c r="F396" s="1" t="s">
        <v>28</v>
      </c>
      <c r="G396">
        <v>277</v>
      </c>
      <c r="H396">
        <v>880</v>
      </c>
      <c r="I396">
        <v>289</v>
      </c>
      <c r="J396" s="13">
        <f>Tabelle3[[#This Row],[Leistung(HP)]]/Tabelle3[[#This Row],[Gewicht(kg)]]</f>
        <v>0.31477272727272726</v>
      </c>
      <c r="K396" t="s">
        <v>12</v>
      </c>
      <c r="L396" s="1" t="s">
        <v>15</v>
      </c>
      <c r="M396">
        <v>10</v>
      </c>
      <c r="N396"/>
    </row>
    <row r="397" spans="1:14" x14ac:dyDescent="0.25">
      <c r="A397" t="s">
        <v>1140</v>
      </c>
      <c r="B397" s="2" t="s">
        <v>415</v>
      </c>
      <c r="C397" s="5">
        <v>2004</v>
      </c>
      <c r="D397" s="3" t="s">
        <v>1070</v>
      </c>
      <c r="E397" s="16" t="s">
        <v>25</v>
      </c>
      <c r="F397" s="1" t="s">
        <v>23</v>
      </c>
      <c r="G397">
        <v>350</v>
      </c>
      <c r="H397">
        <v>2500</v>
      </c>
      <c r="I397" t="s">
        <v>25</v>
      </c>
      <c r="J397" s="13">
        <f>Tabelle3[[#This Row],[Leistung(HP)]]/Tabelle3[[#This Row],[Gewicht(kg)]]</f>
        <v>0.14000000000000001</v>
      </c>
      <c r="K397"/>
      <c r="L397" s="1" t="s">
        <v>15</v>
      </c>
      <c r="M397" t="s">
        <v>25</v>
      </c>
      <c r="N397" t="s">
        <v>6</v>
      </c>
    </row>
    <row r="398" spans="1:14" x14ac:dyDescent="0.25">
      <c r="A398" s="6" t="s">
        <v>1141</v>
      </c>
      <c r="B398" s="7" t="s">
        <v>416</v>
      </c>
      <c r="C398" s="8">
        <v>2006</v>
      </c>
      <c r="D398" s="9" t="s">
        <v>1072</v>
      </c>
      <c r="E398" s="17">
        <v>950000</v>
      </c>
      <c r="F398" s="18" t="s">
        <v>16</v>
      </c>
      <c r="G398" s="6">
        <v>482</v>
      </c>
      <c r="H398" s="6">
        <v>1100</v>
      </c>
      <c r="I398" s="6">
        <v>519</v>
      </c>
      <c r="J398" s="14">
        <f>Tabelle3[[#This Row],[Leistung(HP)]]/Tabelle3[[#This Row],[Gewicht(kg)]]</f>
        <v>0.43818181818181817</v>
      </c>
      <c r="K398" s="6" t="s">
        <v>1192</v>
      </c>
      <c r="L398" s="18" t="s">
        <v>18</v>
      </c>
      <c r="M398" s="6">
        <v>18</v>
      </c>
      <c r="N398" s="6"/>
    </row>
    <row r="399" spans="1:14" x14ac:dyDescent="0.25">
      <c r="A399" s="6" t="s">
        <v>1141</v>
      </c>
      <c r="B399" s="7" t="s">
        <v>417</v>
      </c>
      <c r="C399" s="8">
        <v>2008</v>
      </c>
      <c r="D399" s="9" t="s">
        <v>1072</v>
      </c>
      <c r="E399" s="17">
        <v>950000</v>
      </c>
      <c r="F399" s="18" t="s">
        <v>16</v>
      </c>
      <c r="G399" s="6">
        <v>489</v>
      </c>
      <c r="H399" s="6">
        <v>1100</v>
      </c>
      <c r="I399" s="6">
        <v>519</v>
      </c>
      <c r="J399" s="14">
        <f>Tabelle3[[#This Row],[Leistung(HP)]]/Tabelle3[[#This Row],[Gewicht(kg)]]</f>
        <v>0.44454545454545452</v>
      </c>
      <c r="K399" s="6" t="s">
        <v>1192</v>
      </c>
      <c r="L399" s="18" t="s">
        <v>18</v>
      </c>
      <c r="M399" s="6">
        <v>19</v>
      </c>
      <c r="N399" s="6"/>
    </row>
    <row r="400" spans="1:14" x14ac:dyDescent="0.25">
      <c r="A400" s="6" t="s">
        <v>1141</v>
      </c>
      <c r="B400" s="7" t="s">
        <v>418</v>
      </c>
      <c r="C400" s="8">
        <v>2008</v>
      </c>
      <c r="D400" s="9" t="s">
        <v>1072</v>
      </c>
      <c r="E400" s="17">
        <v>950000</v>
      </c>
      <c r="F400" s="18" t="s">
        <v>16</v>
      </c>
      <c r="G400" s="6">
        <v>482</v>
      </c>
      <c r="H400" s="6">
        <v>1100</v>
      </c>
      <c r="I400" s="6">
        <v>519</v>
      </c>
      <c r="J400" s="14">
        <f>Tabelle3[[#This Row],[Leistung(HP)]]/Tabelle3[[#This Row],[Gewicht(kg)]]</f>
        <v>0.43818181818181817</v>
      </c>
      <c r="K400" s="6" t="s">
        <v>1192</v>
      </c>
      <c r="L400" s="18" t="s">
        <v>18</v>
      </c>
      <c r="M400" s="6">
        <v>18</v>
      </c>
      <c r="N400" s="6"/>
    </row>
    <row r="401" spans="1:14" x14ac:dyDescent="0.25">
      <c r="A401" t="s">
        <v>1141</v>
      </c>
      <c r="B401" s="2" t="s">
        <v>419</v>
      </c>
      <c r="C401" s="5">
        <v>2000</v>
      </c>
      <c r="D401" s="3" t="s">
        <v>1072</v>
      </c>
      <c r="E401" s="16">
        <v>31587</v>
      </c>
      <c r="F401" s="1" t="s">
        <v>16</v>
      </c>
      <c r="G401">
        <v>281</v>
      </c>
      <c r="H401">
        <v>1680</v>
      </c>
      <c r="I401">
        <v>459</v>
      </c>
      <c r="J401" s="13">
        <f>Tabelle3[[#This Row],[Leistung(HP)]]/Tabelle3[[#This Row],[Gewicht(kg)]]</f>
        <v>0.16726190476190475</v>
      </c>
      <c r="K401"/>
      <c r="L401" s="1" t="s">
        <v>15</v>
      </c>
      <c r="M401">
        <v>4</v>
      </c>
      <c r="N401"/>
    </row>
    <row r="402" spans="1:14" x14ac:dyDescent="0.25">
      <c r="A402" t="s">
        <v>1141</v>
      </c>
      <c r="B402" s="2" t="s">
        <v>420</v>
      </c>
      <c r="C402" s="5">
        <v>1991</v>
      </c>
      <c r="D402" s="3" t="s">
        <v>1072</v>
      </c>
      <c r="E402" s="16">
        <v>24875</v>
      </c>
      <c r="F402" s="1" t="s">
        <v>16</v>
      </c>
      <c r="G402">
        <v>281</v>
      </c>
      <c r="H402">
        <v>1680</v>
      </c>
      <c r="I402">
        <v>439</v>
      </c>
      <c r="J402" s="13">
        <f>Tabelle3[[#This Row],[Leistung(HP)]]/Tabelle3[[#This Row],[Gewicht(kg)]]</f>
        <v>0.16726190476190475</v>
      </c>
      <c r="K402"/>
      <c r="L402" s="1" t="s">
        <v>15</v>
      </c>
      <c r="M402">
        <v>3</v>
      </c>
      <c r="N402"/>
    </row>
    <row r="403" spans="1:14" x14ac:dyDescent="0.25">
      <c r="A403" t="s">
        <v>1141</v>
      </c>
      <c r="B403" s="2" t="s">
        <v>421</v>
      </c>
      <c r="C403" s="5">
        <v>2000</v>
      </c>
      <c r="D403" s="3" t="s">
        <v>1072</v>
      </c>
      <c r="E403" s="16">
        <v>32496</v>
      </c>
      <c r="F403" s="1" t="s">
        <v>16</v>
      </c>
      <c r="G403">
        <v>281</v>
      </c>
      <c r="H403">
        <v>1680</v>
      </c>
      <c r="I403">
        <v>459</v>
      </c>
      <c r="J403" s="13">
        <f>Tabelle3[[#This Row],[Leistung(HP)]]/Tabelle3[[#This Row],[Gewicht(kg)]]</f>
        <v>0.16726190476190475</v>
      </c>
      <c r="K403"/>
      <c r="L403" s="1" t="s">
        <v>15</v>
      </c>
      <c r="M403">
        <v>4</v>
      </c>
      <c r="N403"/>
    </row>
    <row r="404" spans="1:14" x14ac:dyDescent="0.25">
      <c r="A404" t="s">
        <v>1141</v>
      </c>
      <c r="B404" s="2" t="s">
        <v>423</v>
      </c>
      <c r="C404" s="5">
        <v>1998</v>
      </c>
      <c r="D404" s="3" t="s">
        <v>1072</v>
      </c>
      <c r="E404" s="16">
        <v>14689</v>
      </c>
      <c r="F404" s="1" t="s">
        <v>16</v>
      </c>
      <c r="G404">
        <v>211</v>
      </c>
      <c r="H404">
        <v>1340</v>
      </c>
      <c r="I404">
        <v>220</v>
      </c>
      <c r="J404" s="13">
        <f>Tabelle3[[#This Row],[Leistung(HP)]]/Tabelle3[[#This Row],[Gewicht(kg)]]</f>
        <v>0.15746268656716417</v>
      </c>
      <c r="K404"/>
      <c r="L404" s="1" t="s">
        <v>15</v>
      </c>
      <c r="M404">
        <v>1</v>
      </c>
      <c r="N404"/>
    </row>
    <row r="405" spans="1:14" x14ac:dyDescent="0.25">
      <c r="A405" t="s">
        <v>1141</v>
      </c>
      <c r="B405" s="2" t="s">
        <v>422</v>
      </c>
      <c r="C405" s="5">
        <v>1998</v>
      </c>
      <c r="D405" s="3" t="s">
        <v>1072</v>
      </c>
      <c r="E405" s="16">
        <v>17723</v>
      </c>
      <c r="F405" s="1" t="s">
        <v>16</v>
      </c>
      <c r="G405">
        <v>161</v>
      </c>
      <c r="H405">
        <v>1310</v>
      </c>
      <c r="I405">
        <v>204</v>
      </c>
      <c r="J405" s="13">
        <f>Tabelle3[[#This Row],[Leistung(HP)]]/Tabelle3[[#This Row],[Gewicht(kg)]]</f>
        <v>0.12290076335877863</v>
      </c>
      <c r="K405"/>
      <c r="L405" s="1" t="s">
        <v>15</v>
      </c>
      <c r="M405">
        <v>0</v>
      </c>
      <c r="N405"/>
    </row>
    <row r="406" spans="1:14" x14ac:dyDescent="0.25">
      <c r="A406" t="s">
        <v>1141</v>
      </c>
      <c r="B406" s="2" t="s">
        <v>424</v>
      </c>
      <c r="C406" s="5">
        <v>2004</v>
      </c>
      <c r="D406" s="3" t="s">
        <v>1072</v>
      </c>
      <c r="E406" s="16">
        <v>96711</v>
      </c>
      <c r="F406" s="1" t="s">
        <v>16</v>
      </c>
      <c r="G406">
        <v>281</v>
      </c>
      <c r="H406">
        <v>1010</v>
      </c>
      <c r="I406">
        <v>249</v>
      </c>
      <c r="J406" s="13">
        <f>Tabelle3[[#This Row],[Leistung(HP)]]/Tabelle3[[#This Row],[Gewicht(kg)]]</f>
        <v>0.27821782178217824</v>
      </c>
      <c r="K406" t="s">
        <v>10</v>
      </c>
      <c r="L406" s="1" t="s">
        <v>15</v>
      </c>
      <c r="M406">
        <v>10</v>
      </c>
      <c r="N406"/>
    </row>
    <row r="407" spans="1:14" x14ac:dyDescent="0.25">
      <c r="A407" t="s">
        <v>1141</v>
      </c>
      <c r="B407" s="2" t="s">
        <v>425</v>
      </c>
      <c r="C407" s="5">
        <v>2001</v>
      </c>
      <c r="D407" s="3" t="s">
        <v>1072</v>
      </c>
      <c r="E407" s="16">
        <v>25100</v>
      </c>
      <c r="F407" s="1" t="s">
        <v>16</v>
      </c>
      <c r="G407">
        <v>221</v>
      </c>
      <c r="H407">
        <v>1470</v>
      </c>
      <c r="I407">
        <v>299</v>
      </c>
      <c r="J407" s="13">
        <f>Tabelle3[[#This Row],[Leistung(HP)]]/Tabelle3[[#This Row],[Gewicht(kg)]]</f>
        <v>0.15034013605442176</v>
      </c>
      <c r="K407"/>
      <c r="L407" s="1" t="s">
        <v>15</v>
      </c>
      <c r="M407">
        <v>1</v>
      </c>
      <c r="N407"/>
    </row>
    <row r="408" spans="1:14" x14ac:dyDescent="0.25">
      <c r="A408" s="6" t="s">
        <v>1141</v>
      </c>
      <c r="B408" s="7" t="s">
        <v>426</v>
      </c>
      <c r="C408" s="8">
        <v>2007</v>
      </c>
      <c r="D408" s="9" t="s">
        <v>1072</v>
      </c>
      <c r="E408" s="17">
        <v>76600</v>
      </c>
      <c r="F408" s="18" t="s">
        <v>16</v>
      </c>
      <c r="G408" s="6">
        <v>424</v>
      </c>
      <c r="H408" s="6">
        <v>1690</v>
      </c>
      <c r="I408" s="6">
        <v>514</v>
      </c>
      <c r="J408" s="14">
        <f>Tabelle3[[#This Row],[Leistung(HP)]]/Tabelle3[[#This Row],[Gewicht(kg)]]</f>
        <v>0.25088757396449707</v>
      </c>
      <c r="K408" s="6"/>
      <c r="L408" s="18" t="s">
        <v>18</v>
      </c>
      <c r="M408" s="6">
        <v>10</v>
      </c>
      <c r="N408" s="6"/>
    </row>
    <row r="409" spans="1:14" s="6" customFormat="1" x14ac:dyDescent="0.25">
      <c r="A409" s="6" t="s">
        <v>1141</v>
      </c>
      <c r="B409" s="7" t="s">
        <v>428</v>
      </c>
      <c r="C409" s="8">
        <v>2008</v>
      </c>
      <c r="D409" s="9" t="s">
        <v>1072</v>
      </c>
      <c r="E409" s="17">
        <v>750000</v>
      </c>
      <c r="F409" s="18" t="s">
        <v>16</v>
      </c>
      <c r="G409" s="6">
        <v>535</v>
      </c>
      <c r="H409" s="6">
        <v>1350</v>
      </c>
      <c r="I409" s="6">
        <v>576</v>
      </c>
      <c r="J409" s="14">
        <f>Tabelle3[[#This Row],[Leistung(HP)]]/Tabelle3[[#This Row],[Gewicht(kg)]]</f>
        <v>0.39629629629629631</v>
      </c>
      <c r="L409" s="18" t="s">
        <v>18</v>
      </c>
      <c r="M409" s="6">
        <v>16</v>
      </c>
      <c r="N409" t="s">
        <v>6</v>
      </c>
    </row>
    <row r="410" spans="1:14" s="6" customFormat="1" x14ac:dyDescent="0.25">
      <c r="A410" s="6" t="s">
        <v>1141</v>
      </c>
      <c r="B410" s="7" t="s">
        <v>427</v>
      </c>
      <c r="C410" s="8">
        <v>2007</v>
      </c>
      <c r="D410" s="9" t="s">
        <v>1072</v>
      </c>
      <c r="E410" s="17">
        <v>165500</v>
      </c>
      <c r="F410" s="18" t="s">
        <v>16</v>
      </c>
      <c r="G410" s="6">
        <v>487</v>
      </c>
      <c r="H410" s="6">
        <v>1185</v>
      </c>
      <c r="I410" s="6">
        <v>529</v>
      </c>
      <c r="J410" s="14">
        <f>Tabelle3[[#This Row],[Leistung(HP)]]/Tabelle3[[#This Row],[Gewicht(kg)]]</f>
        <v>0.41097046413502109</v>
      </c>
      <c r="K410" s="6" t="s">
        <v>7</v>
      </c>
      <c r="L410" s="18" t="s">
        <v>18</v>
      </c>
      <c r="M410" s="6">
        <v>10</v>
      </c>
    </row>
    <row r="411" spans="1:14" s="6" customFormat="1" x14ac:dyDescent="0.25">
      <c r="A411" s="6" t="s">
        <v>1141</v>
      </c>
      <c r="B411" s="7" t="s">
        <v>429</v>
      </c>
      <c r="C411" s="8">
        <v>2010</v>
      </c>
      <c r="D411" s="9" t="s">
        <v>1072</v>
      </c>
      <c r="E411" s="17">
        <v>375000</v>
      </c>
      <c r="F411" s="18" t="s">
        <v>16</v>
      </c>
      <c r="G411" s="6">
        <v>562</v>
      </c>
      <c r="H411" s="6">
        <v>1480</v>
      </c>
      <c r="I411" s="6">
        <v>488</v>
      </c>
      <c r="J411" s="14">
        <f>Tabelle3[[#This Row],[Leistung(HP)]]/Tabelle3[[#This Row],[Gewicht(kg)]]</f>
        <v>0.37972972972972974</v>
      </c>
      <c r="L411" s="18" t="s">
        <v>18</v>
      </c>
      <c r="M411" s="6">
        <v>12</v>
      </c>
    </row>
    <row r="412" spans="1:14" s="6" customFormat="1" x14ac:dyDescent="0.25">
      <c r="A412" s="6" t="s">
        <v>1141</v>
      </c>
      <c r="B412" s="7" t="s">
        <v>430</v>
      </c>
      <c r="C412" s="8">
        <v>2008</v>
      </c>
      <c r="D412" s="9" t="s">
        <v>1072</v>
      </c>
      <c r="E412" s="17">
        <v>950000</v>
      </c>
      <c r="F412" s="18" t="s">
        <v>16</v>
      </c>
      <c r="G412" s="6">
        <v>482</v>
      </c>
      <c r="H412" s="6">
        <v>1100</v>
      </c>
      <c r="I412" s="6">
        <v>519</v>
      </c>
      <c r="J412" s="14">
        <f>Tabelle3[[#This Row],[Leistung(HP)]]/Tabelle3[[#This Row],[Gewicht(kg)]]</f>
        <v>0.43818181818181817</v>
      </c>
      <c r="K412" s="6" t="s">
        <v>1192</v>
      </c>
      <c r="L412" s="18" t="s">
        <v>18</v>
      </c>
      <c r="M412" s="6">
        <v>19</v>
      </c>
    </row>
    <row r="413" spans="1:14" s="6" customFormat="1" x14ac:dyDescent="0.25">
      <c r="A413" t="s">
        <v>1141</v>
      </c>
      <c r="B413" s="2" t="s">
        <v>431</v>
      </c>
      <c r="C413" s="5">
        <v>1997</v>
      </c>
      <c r="D413" s="3" t="s">
        <v>1072</v>
      </c>
      <c r="E413" s="16">
        <v>19955</v>
      </c>
      <c r="F413" s="1" t="s">
        <v>16</v>
      </c>
      <c r="G413">
        <v>281</v>
      </c>
      <c r="H413">
        <v>1560</v>
      </c>
      <c r="I413">
        <v>384</v>
      </c>
      <c r="J413" s="13">
        <f>Tabelle3[[#This Row],[Leistung(HP)]]/Tabelle3[[#This Row],[Gewicht(kg)]]</f>
        <v>0.18012820512820513</v>
      </c>
      <c r="K413"/>
      <c r="L413" s="1" t="s">
        <v>15</v>
      </c>
      <c r="M413">
        <v>3</v>
      </c>
      <c r="N413"/>
    </row>
    <row r="414" spans="1:14" s="6" customFormat="1" x14ac:dyDescent="0.25">
      <c r="A414" t="s">
        <v>1141</v>
      </c>
      <c r="B414" s="2" t="s">
        <v>432</v>
      </c>
      <c r="C414" s="5">
        <v>2001</v>
      </c>
      <c r="D414" s="3" t="s">
        <v>1072</v>
      </c>
      <c r="E414" s="16">
        <v>54555</v>
      </c>
      <c r="F414" s="1" t="s">
        <v>16</v>
      </c>
      <c r="G414">
        <v>281</v>
      </c>
      <c r="H414">
        <v>1730</v>
      </c>
      <c r="I414">
        <v>437</v>
      </c>
      <c r="J414" s="13">
        <f>Tabelle3[[#This Row],[Leistung(HP)]]/Tabelle3[[#This Row],[Gewicht(kg)]]</f>
        <v>0.16242774566473989</v>
      </c>
      <c r="K414"/>
      <c r="L414" s="1" t="s">
        <v>15</v>
      </c>
      <c r="M414">
        <v>3</v>
      </c>
      <c r="N414"/>
    </row>
    <row r="415" spans="1:14" s="6" customFormat="1" x14ac:dyDescent="0.25">
      <c r="A415" t="s">
        <v>1141</v>
      </c>
      <c r="B415" s="2" t="s">
        <v>433</v>
      </c>
      <c r="C415" s="5">
        <v>2001</v>
      </c>
      <c r="D415" s="3" t="s">
        <v>1072</v>
      </c>
      <c r="E415" s="16">
        <v>54531</v>
      </c>
      <c r="F415" s="1" t="s">
        <v>16</v>
      </c>
      <c r="G415">
        <v>281</v>
      </c>
      <c r="H415">
        <v>1730</v>
      </c>
      <c r="I415">
        <v>437</v>
      </c>
      <c r="J415" s="13">
        <f>Tabelle3[[#This Row],[Leistung(HP)]]/Tabelle3[[#This Row],[Gewicht(kg)]]</f>
        <v>0.16242774566473989</v>
      </c>
      <c r="K415"/>
      <c r="L415" s="1" t="s">
        <v>15</v>
      </c>
      <c r="M415">
        <v>3</v>
      </c>
      <c r="N415"/>
    </row>
    <row r="416" spans="1:14" s="6" customFormat="1" x14ac:dyDescent="0.25">
      <c r="A416" s="6" t="s">
        <v>1141</v>
      </c>
      <c r="B416" s="7" t="s">
        <v>434</v>
      </c>
      <c r="C416" s="8">
        <v>2008</v>
      </c>
      <c r="D416" s="9" t="s">
        <v>1072</v>
      </c>
      <c r="E416" s="17">
        <v>500000</v>
      </c>
      <c r="F416" s="18" t="s">
        <v>28</v>
      </c>
      <c r="G416" s="6">
        <v>323</v>
      </c>
      <c r="H416" s="6">
        <v>1150</v>
      </c>
      <c r="I416" s="6">
        <v>425</v>
      </c>
      <c r="J416" s="14">
        <f>Tabelle3[[#This Row],[Leistung(HP)]]/Tabelle3[[#This Row],[Gewicht(kg)]]</f>
        <v>0.28086956521739131</v>
      </c>
      <c r="K416" s="6" t="s">
        <v>1192</v>
      </c>
      <c r="L416" s="18" t="s">
        <v>18</v>
      </c>
      <c r="M416" s="6">
        <v>13</v>
      </c>
    </row>
    <row r="417" spans="1:14" s="6" customFormat="1" x14ac:dyDescent="0.25">
      <c r="A417" t="s">
        <v>1142</v>
      </c>
      <c r="B417" s="2" t="s">
        <v>435</v>
      </c>
      <c r="C417" s="5">
        <v>1999</v>
      </c>
      <c r="D417" s="3" t="s">
        <v>1070</v>
      </c>
      <c r="E417" s="16" t="s">
        <v>25</v>
      </c>
      <c r="F417" s="1" t="s">
        <v>16</v>
      </c>
      <c r="G417">
        <v>593</v>
      </c>
      <c r="H417">
        <v>1438</v>
      </c>
      <c r="I417">
        <v>787</v>
      </c>
      <c r="J417" s="13">
        <f>Tabelle3[[#This Row],[Leistung(HP)]]/Tabelle3[[#This Row],[Gewicht(kg)]]</f>
        <v>0.41237830319888735</v>
      </c>
      <c r="K417" t="s">
        <v>10</v>
      </c>
      <c r="L417" s="1" t="s">
        <v>15</v>
      </c>
      <c r="M417" t="s">
        <v>25</v>
      </c>
      <c r="N417"/>
    </row>
    <row r="418" spans="1:14" x14ac:dyDescent="0.25">
      <c r="A418" t="s">
        <v>1143</v>
      </c>
      <c r="B418" s="2" t="s">
        <v>436</v>
      </c>
      <c r="C418" s="5">
        <v>1990</v>
      </c>
      <c r="D418" s="3" t="s">
        <v>1070</v>
      </c>
      <c r="E418" s="16">
        <v>62478</v>
      </c>
      <c r="F418" s="1" t="s">
        <v>16</v>
      </c>
      <c r="G418">
        <v>384</v>
      </c>
      <c r="H418">
        <v>1655</v>
      </c>
      <c r="I418">
        <v>567</v>
      </c>
      <c r="J418" s="13">
        <f>Tabelle3[[#This Row],[Leistung(HP)]]/Tabelle3[[#This Row],[Gewicht(kg)]]</f>
        <v>0.23202416918429003</v>
      </c>
      <c r="K418"/>
      <c r="L418" s="1" t="s">
        <v>15</v>
      </c>
      <c r="M418">
        <v>7</v>
      </c>
      <c r="N418"/>
    </row>
    <row r="419" spans="1:14" x14ac:dyDescent="0.25">
      <c r="A419" t="s">
        <v>1143</v>
      </c>
      <c r="B419" s="2" t="s">
        <v>437</v>
      </c>
      <c r="C419" s="5">
        <v>1962</v>
      </c>
      <c r="D419" s="3" t="s">
        <v>1070</v>
      </c>
      <c r="E419" s="16">
        <v>44221</v>
      </c>
      <c r="F419" s="1" t="s">
        <v>16</v>
      </c>
      <c r="G419">
        <v>106</v>
      </c>
      <c r="H419">
        <v>639</v>
      </c>
      <c r="I419">
        <v>149</v>
      </c>
      <c r="J419" s="13">
        <f>Tabelle3[[#This Row],[Leistung(HP)]]/Tabelle3[[#This Row],[Gewicht(kg)]]</f>
        <v>0.16588419405320814</v>
      </c>
      <c r="K419"/>
      <c r="L419" s="1" t="s">
        <v>15</v>
      </c>
      <c r="M419">
        <v>4</v>
      </c>
      <c r="N419"/>
    </row>
    <row r="420" spans="1:14" x14ac:dyDescent="0.25">
      <c r="A420" t="s">
        <v>1143</v>
      </c>
      <c r="B420" s="2" t="s">
        <v>438</v>
      </c>
      <c r="C420" s="5">
        <v>2000</v>
      </c>
      <c r="D420" s="3" t="s">
        <v>1070</v>
      </c>
      <c r="E420" s="16">
        <v>40711</v>
      </c>
      <c r="F420" s="1" t="s">
        <v>28</v>
      </c>
      <c r="G420">
        <v>122</v>
      </c>
      <c r="H420">
        <v>714</v>
      </c>
      <c r="I420">
        <v>171</v>
      </c>
      <c r="J420" s="13">
        <f>Tabelle3[[#This Row],[Leistung(HP)]]/Tabelle3[[#This Row],[Gewicht(kg)]]</f>
        <v>0.17086834733893558</v>
      </c>
      <c r="K420"/>
      <c r="L420" s="1" t="s">
        <v>15</v>
      </c>
      <c r="M420">
        <v>2</v>
      </c>
      <c r="N420"/>
    </row>
    <row r="421" spans="1:14" x14ac:dyDescent="0.25">
      <c r="A421" s="6" t="s">
        <v>1143</v>
      </c>
      <c r="B421" s="7" t="s">
        <v>440</v>
      </c>
      <c r="C421" s="8">
        <v>2004</v>
      </c>
      <c r="D421" s="9" t="s">
        <v>1070</v>
      </c>
      <c r="E421" s="17">
        <v>54400</v>
      </c>
      <c r="F421" s="18" t="s">
        <v>28</v>
      </c>
      <c r="G421" s="6">
        <v>192</v>
      </c>
      <c r="H421" s="6">
        <v>860</v>
      </c>
      <c r="I421" s="6">
        <v>184</v>
      </c>
      <c r="J421" s="14">
        <f>Tabelle3[[#This Row],[Leistung(HP)]]/Tabelle3[[#This Row],[Gewicht(kg)]]</f>
        <v>0.22325581395348837</v>
      </c>
      <c r="K421" s="6"/>
      <c r="L421" s="18" t="s">
        <v>18</v>
      </c>
      <c r="M421" s="6">
        <v>5</v>
      </c>
      <c r="N421" s="6"/>
    </row>
    <row r="422" spans="1:14" x14ac:dyDescent="0.25">
      <c r="A422" s="6" t="s">
        <v>1143</v>
      </c>
      <c r="B422" s="7" t="s">
        <v>441</v>
      </c>
      <c r="C422" s="8">
        <v>2004</v>
      </c>
      <c r="D422" s="9" t="s">
        <v>1070</v>
      </c>
      <c r="E422" s="17">
        <v>134500</v>
      </c>
      <c r="F422" s="18" t="s">
        <v>28</v>
      </c>
      <c r="G422" s="6">
        <v>213</v>
      </c>
      <c r="H422" s="6">
        <v>720</v>
      </c>
      <c r="I422" s="6">
        <v>201</v>
      </c>
      <c r="J422" s="14">
        <f>Tabelle3[[#This Row],[Leistung(HP)]]/Tabelle3[[#This Row],[Gewicht(kg)]]</f>
        <v>0.29583333333333334</v>
      </c>
      <c r="K422" s="6" t="s">
        <v>7</v>
      </c>
      <c r="L422" s="18" t="s">
        <v>18</v>
      </c>
      <c r="M422" s="6">
        <v>5</v>
      </c>
      <c r="N422" s="6"/>
    </row>
    <row r="423" spans="1:14" s="6" customFormat="1" x14ac:dyDescent="0.25">
      <c r="A423" t="s">
        <v>1143</v>
      </c>
      <c r="B423" s="2" t="s">
        <v>442</v>
      </c>
      <c r="C423" s="5">
        <v>2003</v>
      </c>
      <c r="D423" s="3" t="s">
        <v>1070</v>
      </c>
      <c r="E423" s="16">
        <v>43556</v>
      </c>
      <c r="F423" s="1" t="s">
        <v>28</v>
      </c>
      <c r="G423">
        <v>159</v>
      </c>
      <c r="H423">
        <v>806</v>
      </c>
      <c r="I423">
        <v>178</v>
      </c>
      <c r="J423" s="13">
        <f>Tabelle3[[#This Row],[Leistung(HP)]]/Tabelle3[[#This Row],[Gewicht(kg)]]</f>
        <v>0.19727047146401985</v>
      </c>
      <c r="K423"/>
      <c r="L423" s="1" t="s">
        <v>15</v>
      </c>
      <c r="M423">
        <v>2</v>
      </c>
      <c r="N423"/>
    </row>
    <row r="424" spans="1:14" s="6" customFormat="1" x14ac:dyDescent="0.25">
      <c r="A424" s="6" t="s">
        <v>1143</v>
      </c>
      <c r="B424" s="7" t="s">
        <v>439</v>
      </c>
      <c r="C424" s="8">
        <v>1996</v>
      </c>
      <c r="D424" s="9" t="s">
        <v>1070</v>
      </c>
      <c r="E424" s="17">
        <v>37600</v>
      </c>
      <c r="F424" s="18" t="s">
        <v>28</v>
      </c>
      <c r="G424" s="6">
        <v>120</v>
      </c>
      <c r="H424" s="6">
        <v>755</v>
      </c>
      <c r="I424" s="6">
        <v>168</v>
      </c>
      <c r="J424" s="14">
        <f>Tabelle3[[#This Row],[Leistung(HP)]]/Tabelle3[[#This Row],[Gewicht(kg)]]</f>
        <v>0.15894039735099338</v>
      </c>
      <c r="L424" s="18" t="s">
        <v>18</v>
      </c>
      <c r="M424" s="6">
        <v>2</v>
      </c>
    </row>
    <row r="425" spans="1:14" x14ac:dyDescent="0.25">
      <c r="A425" s="6" t="s">
        <v>1143</v>
      </c>
      <c r="B425" s="7" t="s">
        <v>443</v>
      </c>
      <c r="C425" s="8">
        <v>1996</v>
      </c>
      <c r="D425" s="9" t="s">
        <v>1070</v>
      </c>
      <c r="E425" s="17">
        <v>137500</v>
      </c>
      <c r="F425" s="18" t="s">
        <v>28</v>
      </c>
      <c r="G425" s="6">
        <v>131</v>
      </c>
      <c r="H425" s="6">
        <v>645</v>
      </c>
      <c r="I425" s="6">
        <v>174</v>
      </c>
      <c r="J425" s="14">
        <f>Tabelle3[[#This Row],[Leistung(HP)]]/Tabelle3[[#This Row],[Gewicht(kg)]]</f>
        <v>0.20310077519379846</v>
      </c>
      <c r="K425" s="6" t="s">
        <v>7</v>
      </c>
      <c r="L425" s="18" t="s">
        <v>18</v>
      </c>
      <c r="M425" s="6">
        <v>2</v>
      </c>
      <c r="N425" s="6"/>
    </row>
    <row r="426" spans="1:14" x14ac:dyDescent="0.25">
      <c r="A426" t="s">
        <v>1143</v>
      </c>
      <c r="B426" s="2" t="s">
        <v>444</v>
      </c>
      <c r="C426" s="5">
        <v>1998</v>
      </c>
      <c r="D426" s="3" t="s">
        <v>1070</v>
      </c>
      <c r="E426" s="16">
        <v>47949</v>
      </c>
      <c r="F426" s="1" t="s">
        <v>28</v>
      </c>
      <c r="G426">
        <v>193</v>
      </c>
      <c r="H426">
        <v>670</v>
      </c>
      <c r="I426">
        <v>193</v>
      </c>
      <c r="J426" s="13">
        <f>Tabelle3[[#This Row],[Leistung(HP)]]/Tabelle3[[#This Row],[Gewicht(kg)]]</f>
        <v>0.28805970149253729</v>
      </c>
      <c r="K426"/>
      <c r="L426" s="1" t="s">
        <v>15</v>
      </c>
      <c r="M426">
        <v>0</v>
      </c>
      <c r="N426"/>
    </row>
    <row r="427" spans="1:14" x14ac:dyDescent="0.25">
      <c r="A427" t="s">
        <v>1143</v>
      </c>
      <c r="B427" s="2" t="s">
        <v>445</v>
      </c>
      <c r="C427" s="5">
        <v>2001</v>
      </c>
      <c r="D427" s="3" t="s">
        <v>1070</v>
      </c>
      <c r="E427" s="16">
        <v>47998</v>
      </c>
      <c r="F427" s="1" t="s">
        <v>28</v>
      </c>
      <c r="G427">
        <v>122</v>
      </c>
      <c r="H427">
        <v>756</v>
      </c>
      <c r="I427">
        <v>171</v>
      </c>
      <c r="J427" s="13">
        <f>Tabelle3[[#This Row],[Leistung(HP)]]/Tabelle3[[#This Row],[Gewicht(kg)]]</f>
        <v>0.16137566137566137</v>
      </c>
      <c r="K427"/>
      <c r="L427" s="1" t="s">
        <v>15</v>
      </c>
      <c r="M427">
        <v>1</v>
      </c>
      <c r="N427"/>
    </row>
    <row r="428" spans="1:14" x14ac:dyDescent="0.25">
      <c r="A428" t="s">
        <v>1143</v>
      </c>
      <c r="B428" s="2" t="s">
        <v>446</v>
      </c>
      <c r="C428" s="5">
        <v>2000</v>
      </c>
      <c r="D428" s="3" t="s">
        <v>1070</v>
      </c>
      <c r="E428" s="16">
        <v>116759</v>
      </c>
      <c r="F428" s="1" t="s">
        <v>28</v>
      </c>
      <c r="G428">
        <v>355</v>
      </c>
      <c r="H428">
        <v>1300</v>
      </c>
      <c r="I428">
        <v>407</v>
      </c>
      <c r="J428" s="13">
        <f>Tabelle3[[#This Row],[Leistung(HP)]]/Tabelle3[[#This Row],[Gewicht(kg)]]</f>
        <v>0.27307692307692305</v>
      </c>
      <c r="K428"/>
      <c r="L428" s="1" t="s">
        <v>15</v>
      </c>
      <c r="M428">
        <v>9</v>
      </c>
      <c r="N428"/>
    </row>
    <row r="429" spans="1:14" x14ac:dyDescent="0.25">
      <c r="A429" t="s">
        <v>1143</v>
      </c>
      <c r="B429" s="2" t="s">
        <v>447</v>
      </c>
      <c r="C429" s="5">
        <v>1987</v>
      </c>
      <c r="D429" s="3" t="s">
        <v>1070</v>
      </c>
      <c r="E429" s="16">
        <v>41375</v>
      </c>
      <c r="F429" s="1" t="s">
        <v>28</v>
      </c>
      <c r="G429">
        <v>219</v>
      </c>
      <c r="H429">
        <v>1146</v>
      </c>
      <c r="I429">
        <v>303</v>
      </c>
      <c r="J429" s="13">
        <f>Tabelle3[[#This Row],[Leistung(HP)]]/Tabelle3[[#This Row],[Gewicht(kg)]]</f>
        <v>0.19109947643979058</v>
      </c>
      <c r="K429"/>
      <c r="L429" s="1" t="s">
        <v>15</v>
      </c>
      <c r="M429">
        <v>2</v>
      </c>
      <c r="N429"/>
    </row>
    <row r="430" spans="1:14" x14ac:dyDescent="0.25">
      <c r="A430" s="6" t="s">
        <v>1143</v>
      </c>
      <c r="B430" s="7" t="s">
        <v>448</v>
      </c>
      <c r="C430" s="8">
        <v>2002</v>
      </c>
      <c r="D430" s="9" t="s">
        <v>1070</v>
      </c>
      <c r="E430" s="17">
        <v>116520</v>
      </c>
      <c r="F430" s="18" t="s">
        <v>28</v>
      </c>
      <c r="G430" s="6">
        <v>356</v>
      </c>
      <c r="H430" s="6">
        <v>1380</v>
      </c>
      <c r="I430" s="6">
        <v>407</v>
      </c>
      <c r="J430" s="14">
        <f>Tabelle3[[#This Row],[Leistung(HP)]]/Tabelle3[[#This Row],[Gewicht(kg)]]</f>
        <v>0.25797101449275361</v>
      </c>
      <c r="K430" s="6"/>
      <c r="L430" s="18" t="s">
        <v>18</v>
      </c>
      <c r="M430" s="6">
        <v>8</v>
      </c>
      <c r="N430" s="6"/>
    </row>
    <row r="431" spans="1:14" x14ac:dyDescent="0.25">
      <c r="A431" t="s">
        <v>1143</v>
      </c>
      <c r="B431" s="2" t="s">
        <v>449</v>
      </c>
      <c r="C431" s="5">
        <v>1998</v>
      </c>
      <c r="D431" s="3" t="s">
        <v>1070</v>
      </c>
      <c r="E431" s="16">
        <v>68476</v>
      </c>
      <c r="F431" s="1" t="s">
        <v>28</v>
      </c>
      <c r="G431">
        <v>355</v>
      </c>
      <c r="H431">
        <v>1325</v>
      </c>
      <c r="I431">
        <v>407</v>
      </c>
      <c r="J431" s="13">
        <f>Tabelle3[[#This Row],[Leistung(HP)]]/Tabelle3[[#This Row],[Gewicht(kg)]]</f>
        <v>0.26792452830188679</v>
      </c>
      <c r="K431"/>
      <c r="L431" s="1" t="s">
        <v>15</v>
      </c>
      <c r="M431">
        <v>0</v>
      </c>
      <c r="N431"/>
    </row>
    <row r="432" spans="1:14" s="6" customFormat="1" x14ac:dyDescent="0.25">
      <c r="A432" t="s">
        <v>1143</v>
      </c>
      <c r="B432" s="2" t="s">
        <v>450</v>
      </c>
      <c r="C432" s="5">
        <v>1998</v>
      </c>
      <c r="D432" s="3" t="s">
        <v>1070</v>
      </c>
      <c r="E432" s="16">
        <v>100901</v>
      </c>
      <c r="F432" s="1" t="s">
        <v>28</v>
      </c>
      <c r="G432">
        <v>355</v>
      </c>
      <c r="H432">
        <v>1380</v>
      </c>
      <c r="I432">
        <v>407</v>
      </c>
      <c r="J432" s="13">
        <f>Tabelle3[[#This Row],[Leistung(HP)]]/Tabelle3[[#This Row],[Gewicht(kg)]]</f>
        <v>0.25724637681159418</v>
      </c>
      <c r="K432"/>
      <c r="L432" s="1" t="s">
        <v>15</v>
      </c>
      <c r="M432">
        <v>8</v>
      </c>
      <c r="N432"/>
    </row>
    <row r="433" spans="1:14" x14ac:dyDescent="0.25">
      <c r="A433" t="s">
        <v>1143</v>
      </c>
      <c r="B433" s="2" t="s">
        <v>451</v>
      </c>
      <c r="C433" s="5">
        <v>1971</v>
      </c>
      <c r="D433" s="3" t="s">
        <v>1070</v>
      </c>
      <c r="E433" s="16">
        <v>25694</v>
      </c>
      <c r="F433" s="1" t="s">
        <v>28</v>
      </c>
      <c r="G433">
        <v>126</v>
      </c>
      <c r="H433">
        <v>730</v>
      </c>
      <c r="I433">
        <v>153</v>
      </c>
      <c r="J433" s="13">
        <f>Tabelle3[[#This Row],[Leistung(HP)]]/Tabelle3[[#This Row],[Gewicht(kg)]]</f>
        <v>0.17260273972602741</v>
      </c>
      <c r="K433"/>
      <c r="L433" s="1" t="s">
        <v>15</v>
      </c>
      <c r="M433">
        <v>1</v>
      </c>
      <c r="N433"/>
    </row>
    <row r="434" spans="1:14" s="6" customFormat="1" x14ac:dyDescent="0.25">
      <c r="A434" s="6" t="s">
        <v>1143</v>
      </c>
      <c r="B434" s="7" t="s">
        <v>452</v>
      </c>
      <c r="C434" s="8">
        <v>2009</v>
      </c>
      <c r="D434" s="9" t="s">
        <v>1070</v>
      </c>
      <c r="E434" s="17">
        <v>100000</v>
      </c>
      <c r="F434" s="18" t="s">
        <v>28</v>
      </c>
      <c r="G434" s="6">
        <v>282</v>
      </c>
      <c r="H434" s="6">
        <v>1330</v>
      </c>
      <c r="I434" s="6">
        <v>348</v>
      </c>
      <c r="J434" s="14">
        <f>Tabelle3[[#This Row],[Leistung(HP)]]/Tabelle3[[#This Row],[Gewicht(kg)]]</f>
        <v>0.21203007518796993</v>
      </c>
      <c r="L434" s="18" t="s">
        <v>18</v>
      </c>
      <c r="M434" s="6">
        <v>6</v>
      </c>
    </row>
    <row r="435" spans="1:14" s="6" customFormat="1" x14ac:dyDescent="0.25">
      <c r="A435" t="s">
        <v>1143</v>
      </c>
      <c r="B435" s="2" t="s">
        <v>453</v>
      </c>
      <c r="C435" s="5">
        <v>1999</v>
      </c>
      <c r="D435" s="3" t="s">
        <v>1070</v>
      </c>
      <c r="E435" s="16">
        <v>97512</v>
      </c>
      <c r="F435" s="1" t="s">
        <v>28</v>
      </c>
      <c r="G435">
        <v>204</v>
      </c>
      <c r="H435">
        <v>700</v>
      </c>
      <c r="I435">
        <v>200</v>
      </c>
      <c r="J435" s="13">
        <f>Tabelle3[[#This Row],[Leistung(HP)]]/Tabelle3[[#This Row],[Gewicht(kg)]]</f>
        <v>0.29142857142857143</v>
      </c>
      <c r="K435"/>
      <c r="L435" s="1" t="s">
        <v>15</v>
      </c>
      <c r="M435">
        <v>10</v>
      </c>
      <c r="N435"/>
    </row>
    <row r="436" spans="1:14" s="6" customFormat="1" x14ac:dyDescent="0.25">
      <c r="A436" t="s">
        <v>1144</v>
      </c>
      <c r="B436" s="2" t="s">
        <v>462</v>
      </c>
      <c r="C436" s="5">
        <v>1970</v>
      </c>
      <c r="D436" s="3" t="s">
        <v>1070</v>
      </c>
      <c r="E436" s="16">
        <v>18432</v>
      </c>
      <c r="F436" s="1" t="s">
        <v>20</v>
      </c>
      <c r="G436">
        <v>77</v>
      </c>
      <c r="H436">
        <v>559</v>
      </c>
      <c r="I436">
        <v>108</v>
      </c>
      <c r="J436" s="13">
        <f>Tabelle3[[#This Row],[Leistung(HP)]]/Tabelle3[[#This Row],[Gewicht(kg)]]</f>
        <v>0.13774597495527727</v>
      </c>
      <c r="K436"/>
      <c r="L436" s="1" t="s">
        <v>15</v>
      </c>
      <c r="M436">
        <v>0</v>
      </c>
      <c r="N436"/>
    </row>
    <row r="437" spans="1:14" x14ac:dyDescent="0.25">
      <c r="A437" s="6" t="s">
        <v>1145</v>
      </c>
      <c r="B437" s="7" t="s">
        <v>463</v>
      </c>
      <c r="C437" s="8">
        <v>2008</v>
      </c>
      <c r="D437" s="9" t="s">
        <v>1073</v>
      </c>
      <c r="E437" s="17">
        <v>166500</v>
      </c>
      <c r="F437" s="18" t="s">
        <v>16</v>
      </c>
      <c r="G437" s="6">
        <v>442</v>
      </c>
      <c r="H437" s="6">
        <v>1780</v>
      </c>
      <c r="I437" s="6">
        <v>499</v>
      </c>
      <c r="J437" s="14">
        <f>Tabelle3[[#This Row],[Leistung(HP)]]/Tabelle3[[#This Row],[Gewicht(kg)]]</f>
        <v>0.24831460674157305</v>
      </c>
      <c r="K437" s="6"/>
      <c r="L437" s="18" t="s">
        <v>18</v>
      </c>
      <c r="M437" s="6">
        <v>8</v>
      </c>
      <c r="N437" s="6"/>
    </row>
    <row r="438" spans="1:14" s="6" customFormat="1" x14ac:dyDescent="0.25">
      <c r="A438" t="s">
        <v>1146</v>
      </c>
      <c r="B438" s="2" t="s">
        <v>464</v>
      </c>
      <c r="C438" s="5">
        <v>1967</v>
      </c>
      <c r="D438" s="3" t="s">
        <v>1071</v>
      </c>
      <c r="E438" s="16">
        <v>45961</v>
      </c>
      <c r="F438" s="1" t="s">
        <v>16</v>
      </c>
      <c r="G438">
        <v>110</v>
      </c>
      <c r="H438">
        <v>940</v>
      </c>
      <c r="I438">
        <v>133</v>
      </c>
      <c r="J438" s="13">
        <f>Tabelle3[[#This Row],[Leistung(HP)]]/Tabelle3[[#This Row],[Gewicht(kg)]]</f>
        <v>0.11702127659574468</v>
      </c>
      <c r="K438"/>
      <c r="L438" s="1" t="s">
        <v>15</v>
      </c>
      <c r="M438">
        <v>0</v>
      </c>
      <c r="N438"/>
    </row>
    <row r="439" spans="1:14" x14ac:dyDescent="0.25">
      <c r="A439" t="s">
        <v>1146</v>
      </c>
      <c r="B439" s="2" t="s">
        <v>465</v>
      </c>
      <c r="C439" s="5">
        <v>1968</v>
      </c>
      <c r="D439" s="3" t="s">
        <v>1071</v>
      </c>
      <c r="E439" s="16">
        <v>50106</v>
      </c>
      <c r="F439" s="1" t="s">
        <v>16</v>
      </c>
      <c r="G439">
        <v>128</v>
      </c>
      <c r="H439">
        <v>960</v>
      </c>
      <c r="I439">
        <v>142</v>
      </c>
      <c r="J439" s="13">
        <f>Tabelle3[[#This Row],[Leistung(HP)]]/Tabelle3[[#This Row],[Gewicht(kg)]]</f>
        <v>0.13333333333333333</v>
      </c>
      <c r="K439"/>
      <c r="L439" s="1" t="s">
        <v>15</v>
      </c>
      <c r="M439">
        <v>0</v>
      </c>
      <c r="N439"/>
    </row>
    <row r="440" spans="1:14" x14ac:dyDescent="0.25">
      <c r="A440" t="s">
        <v>1146</v>
      </c>
      <c r="B440" s="2" t="s">
        <v>466</v>
      </c>
      <c r="C440" s="5">
        <v>1993</v>
      </c>
      <c r="D440" s="3" t="s">
        <v>1071</v>
      </c>
      <c r="E440" s="16">
        <v>14765</v>
      </c>
      <c r="F440" s="1" t="s">
        <v>20</v>
      </c>
      <c r="G440">
        <v>171</v>
      </c>
      <c r="H440">
        <v>1240</v>
      </c>
      <c r="I440">
        <v>183</v>
      </c>
      <c r="J440" s="13">
        <f>Tabelle3[[#This Row],[Leistung(HP)]]/Tabelle3[[#This Row],[Gewicht(kg)]]</f>
        <v>0.13790322580645162</v>
      </c>
      <c r="K440"/>
      <c r="L440" s="1" t="s">
        <v>15</v>
      </c>
      <c r="M440">
        <v>0</v>
      </c>
      <c r="N440"/>
    </row>
    <row r="441" spans="1:14" x14ac:dyDescent="0.25">
      <c r="A441" s="6" t="s">
        <v>1146</v>
      </c>
      <c r="B441" s="7" t="s">
        <v>467</v>
      </c>
      <c r="C441" s="8">
        <v>1991</v>
      </c>
      <c r="D441" s="9" t="s">
        <v>1071</v>
      </c>
      <c r="E441" s="17">
        <v>5260000</v>
      </c>
      <c r="F441" s="18" t="s">
        <v>28</v>
      </c>
      <c r="G441" s="6">
        <v>702</v>
      </c>
      <c r="H441" s="6">
        <v>830</v>
      </c>
      <c r="I441" s="6">
        <v>619</v>
      </c>
      <c r="J441" s="14">
        <f>Tabelle3[[#This Row],[Leistung(HP)]]/Tabelle3[[#This Row],[Gewicht(kg)]]</f>
        <v>0.8457831325301205</v>
      </c>
      <c r="K441" t="s">
        <v>10</v>
      </c>
      <c r="L441" s="18" t="s">
        <v>18</v>
      </c>
      <c r="M441" s="6">
        <v>23</v>
      </c>
      <c r="N441" s="6"/>
    </row>
    <row r="442" spans="1:14" x14ac:dyDescent="0.25">
      <c r="A442" s="6" t="s">
        <v>1146</v>
      </c>
      <c r="B442" s="7" t="s">
        <v>468</v>
      </c>
      <c r="C442" s="8">
        <v>2010</v>
      </c>
      <c r="D442" s="9" t="s">
        <v>1071</v>
      </c>
      <c r="E442" s="17" t="s">
        <v>73</v>
      </c>
      <c r="F442" s="18" t="s">
        <v>28</v>
      </c>
      <c r="G442" s="6">
        <v>853</v>
      </c>
      <c r="H442" s="6">
        <v>830</v>
      </c>
      <c r="I442" s="6">
        <v>758</v>
      </c>
      <c r="J442" s="14">
        <f>Tabelle3[[#This Row],[Leistung(HP)]]/Tabelle3[[#This Row],[Gewicht(kg)]]</f>
        <v>1.0277108433734941</v>
      </c>
      <c r="K442" s="6"/>
      <c r="L442" s="18" t="s">
        <v>18</v>
      </c>
      <c r="M442" s="6">
        <v>0</v>
      </c>
      <c r="N442" s="6"/>
    </row>
    <row r="443" spans="1:14" x14ac:dyDescent="0.25">
      <c r="A443" t="s">
        <v>1146</v>
      </c>
      <c r="B443" s="2" t="s">
        <v>469</v>
      </c>
      <c r="C443" s="5">
        <v>2001</v>
      </c>
      <c r="D443" s="3" t="s">
        <v>1071</v>
      </c>
      <c r="E443" s="16">
        <v>39999</v>
      </c>
      <c r="G443">
        <v>178</v>
      </c>
      <c r="H443">
        <v>1300</v>
      </c>
      <c r="I443">
        <v>218</v>
      </c>
      <c r="J443" s="13">
        <f>Tabelle3[[#This Row],[Leistung(HP)]]/Tabelle3[[#This Row],[Gewicht(kg)]]</f>
        <v>0.13692307692307693</v>
      </c>
      <c r="K443"/>
      <c r="L443" s="1" t="s">
        <v>15</v>
      </c>
      <c r="M443">
        <v>0</v>
      </c>
      <c r="N443" t="s">
        <v>6</v>
      </c>
    </row>
    <row r="444" spans="1:14" x14ac:dyDescent="0.25">
      <c r="A444" s="6" t="s">
        <v>1146</v>
      </c>
      <c r="B444" s="7" t="s">
        <v>470</v>
      </c>
      <c r="C444" s="8">
        <v>2007</v>
      </c>
      <c r="D444" s="9" t="s">
        <v>1071</v>
      </c>
      <c r="E444" s="17">
        <v>26200</v>
      </c>
      <c r="F444" s="18" t="s">
        <v>20</v>
      </c>
      <c r="G444" s="6">
        <v>171</v>
      </c>
      <c r="H444" s="6">
        <v>1470</v>
      </c>
      <c r="I444" s="6">
        <v>231</v>
      </c>
      <c r="J444" s="14">
        <f>Tabelle3[[#This Row],[Leistung(HP)]]/Tabelle3[[#This Row],[Gewicht(kg)]]</f>
        <v>0.11632653061224489</v>
      </c>
      <c r="K444" s="6"/>
      <c r="L444" s="18" t="s">
        <v>18</v>
      </c>
      <c r="M444" s="6">
        <v>1</v>
      </c>
      <c r="N444" s="6"/>
    </row>
    <row r="445" spans="1:14" x14ac:dyDescent="0.25">
      <c r="A445" t="s">
        <v>1146</v>
      </c>
      <c r="B445" s="2" t="s">
        <v>471</v>
      </c>
      <c r="C445" s="5">
        <v>2003</v>
      </c>
      <c r="D445" s="3" t="s">
        <v>1071</v>
      </c>
      <c r="E445" s="16">
        <v>20858</v>
      </c>
      <c r="F445" s="1" t="s">
        <v>20</v>
      </c>
      <c r="G445">
        <v>178</v>
      </c>
      <c r="H445">
        <v>1390</v>
      </c>
      <c r="I445">
        <v>219</v>
      </c>
      <c r="J445" s="13">
        <f>Tabelle3[[#This Row],[Leistung(HP)]]/Tabelle3[[#This Row],[Gewicht(kg)]]</f>
        <v>0.12805755395683452</v>
      </c>
      <c r="K445"/>
      <c r="L445" s="1" t="s">
        <v>15</v>
      </c>
      <c r="M445">
        <v>0</v>
      </c>
      <c r="N445"/>
    </row>
    <row r="446" spans="1:14" s="6" customFormat="1" x14ac:dyDescent="0.25">
      <c r="A446" t="s">
        <v>1146</v>
      </c>
      <c r="B446" s="2" t="s">
        <v>472</v>
      </c>
      <c r="C446" s="5">
        <v>2002</v>
      </c>
      <c r="D446" s="3" t="s">
        <v>1071</v>
      </c>
      <c r="E446" s="16">
        <v>94246</v>
      </c>
      <c r="F446" s="1" t="s">
        <v>23</v>
      </c>
      <c r="G446">
        <v>311</v>
      </c>
      <c r="H446">
        <v>1070</v>
      </c>
      <c r="I446">
        <v>257</v>
      </c>
      <c r="J446" s="13">
        <f>Tabelle3[[#This Row],[Leistung(HP)]]/Tabelle3[[#This Row],[Gewicht(kg)]]</f>
        <v>0.29065420560747662</v>
      </c>
      <c r="K446" t="s">
        <v>9</v>
      </c>
      <c r="L446" s="1" t="s">
        <v>15</v>
      </c>
      <c r="M446">
        <v>10</v>
      </c>
      <c r="N446"/>
    </row>
    <row r="447" spans="1:14" x14ac:dyDescent="0.25">
      <c r="A447" s="6" t="s">
        <v>1146</v>
      </c>
      <c r="B447" s="7" t="s">
        <v>473</v>
      </c>
      <c r="C447" s="8">
        <v>1992</v>
      </c>
      <c r="D447" s="9" t="s">
        <v>1071</v>
      </c>
      <c r="E447" s="17">
        <v>14980</v>
      </c>
      <c r="F447" s="18" t="s">
        <v>28</v>
      </c>
      <c r="G447" s="6">
        <v>64</v>
      </c>
      <c r="H447" s="6">
        <v>720</v>
      </c>
      <c r="I447" s="6">
        <v>87</v>
      </c>
      <c r="J447" s="14">
        <f>Tabelle3[[#This Row],[Leistung(HP)]]/Tabelle3[[#This Row],[Gewicht(kg)]]</f>
        <v>8.8888888888888892E-2</v>
      </c>
      <c r="K447" s="6"/>
      <c r="L447" s="18" t="s">
        <v>18</v>
      </c>
      <c r="M447" s="6">
        <v>0</v>
      </c>
      <c r="N447" s="6"/>
    </row>
    <row r="448" spans="1:14" x14ac:dyDescent="0.25">
      <c r="A448" t="s">
        <v>1146</v>
      </c>
      <c r="B448" s="2" t="s">
        <v>474</v>
      </c>
      <c r="C448" s="5">
        <v>2003</v>
      </c>
      <c r="D448" s="3" t="s">
        <v>1071</v>
      </c>
      <c r="E448" s="16">
        <v>15610</v>
      </c>
      <c r="F448" s="1" t="s">
        <v>20</v>
      </c>
      <c r="G448">
        <v>172</v>
      </c>
      <c r="H448">
        <v>1260</v>
      </c>
      <c r="I448">
        <v>218</v>
      </c>
      <c r="J448" s="13">
        <f>Tabelle3[[#This Row],[Leistung(HP)]]/Tabelle3[[#This Row],[Gewicht(kg)]]</f>
        <v>0.13650793650793649</v>
      </c>
      <c r="K448"/>
      <c r="L448" s="1" t="s">
        <v>15</v>
      </c>
      <c r="M448">
        <v>0</v>
      </c>
      <c r="N448"/>
    </row>
    <row r="449" spans="1:14" s="6" customFormat="1" x14ac:dyDescent="0.25">
      <c r="A449" t="s">
        <v>1146</v>
      </c>
      <c r="B449" s="2" t="s">
        <v>475</v>
      </c>
      <c r="C449" s="5">
        <v>2003</v>
      </c>
      <c r="D449" s="3" t="s">
        <v>1071</v>
      </c>
      <c r="E449" s="16" t="s">
        <v>25</v>
      </c>
      <c r="F449" s="1" t="s">
        <v>16</v>
      </c>
      <c r="G449">
        <v>586</v>
      </c>
      <c r="H449">
        <v>1230</v>
      </c>
      <c r="I449" t="s">
        <v>25</v>
      </c>
      <c r="J449" s="13">
        <f>Tabelle3[[#This Row],[Leistung(HP)]]/Tabelle3[[#This Row],[Gewicht(kg)]]</f>
        <v>0.47642276422764229</v>
      </c>
      <c r="K449" t="s">
        <v>11</v>
      </c>
      <c r="L449" s="1" t="s">
        <v>15</v>
      </c>
      <c r="M449" t="s">
        <v>25</v>
      </c>
      <c r="N449"/>
    </row>
    <row r="450" spans="1:14" x14ac:dyDescent="0.25">
      <c r="A450" t="s">
        <v>1146</v>
      </c>
      <c r="B450" s="2" t="s">
        <v>476</v>
      </c>
      <c r="C450" s="5">
        <v>1962</v>
      </c>
      <c r="D450" s="3" t="s">
        <v>1071</v>
      </c>
      <c r="E450" s="16">
        <v>33244</v>
      </c>
      <c r="F450" s="1" t="s">
        <v>49</v>
      </c>
      <c r="G450">
        <v>20</v>
      </c>
      <c r="H450">
        <v>560</v>
      </c>
      <c r="I450">
        <v>24</v>
      </c>
      <c r="J450" s="13">
        <f>Tabelle3[[#This Row],[Leistung(HP)]]/Tabelle3[[#This Row],[Gewicht(kg)]]</f>
        <v>3.5714285714285712E-2</v>
      </c>
      <c r="K450"/>
      <c r="L450" s="1" t="s">
        <v>15</v>
      </c>
      <c r="M450">
        <v>0</v>
      </c>
      <c r="N450"/>
    </row>
    <row r="451" spans="1:14" x14ac:dyDescent="0.25">
      <c r="A451" t="s">
        <v>1146</v>
      </c>
      <c r="B451" s="2" t="s">
        <v>477</v>
      </c>
      <c r="C451" s="5">
        <v>1967</v>
      </c>
      <c r="D451" s="3" t="s">
        <v>1071</v>
      </c>
      <c r="E451" s="16">
        <v>70146</v>
      </c>
      <c r="F451" s="1" t="s">
        <v>16</v>
      </c>
      <c r="G451">
        <v>110</v>
      </c>
      <c r="H451">
        <v>940</v>
      </c>
      <c r="I451">
        <v>133</v>
      </c>
      <c r="J451" s="13">
        <f>Tabelle3[[#This Row],[Leistung(HP)]]/Tabelle3[[#This Row],[Gewicht(kg)]]</f>
        <v>0.11702127659574468</v>
      </c>
      <c r="K451"/>
      <c r="L451" s="1" t="s">
        <v>15</v>
      </c>
      <c r="M451">
        <v>0</v>
      </c>
      <c r="N451"/>
    </row>
    <row r="452" spans="1:14" s="6" customFormat="1" x14ac:dyDescent="0.25">
      <c r="A452" t="s">
        <v>1146</v>
      </c>
      <c r="B452" s="2" t="s">
        <v>478</v>
      </c>
      <c r="C452" s="5">
        <v>1968</v>
      </c>
      <c r="D452" s="3" t="s">
        <v>1071</v>
      </c>
      <c r="E452" s="16">
        <v>59171</v>
      </c>
      <c r="F452" s="1" t="s">
        <v>16</v>
      </c>
      <c r="G452">
        <v>128</v>
      </c>
      <c r="H452">
        <v>960</v>
      </c>
      <c r="I452">
        <v>142</v>
      </c>
      <c r="J452" s="13">
        <f>Tabelle3[[#This Row],[Leistung(HP)]]/Tabelle3[[#This Row],[Gewicht(kg)]]</f>
        <v>0.13333333333333333</v>
      </c>
      <c r="K452"/>
      <c r="L452" s="1" t="s">
        <v>15</v>
      </c>
      <c r="M452">
        <v>0</v>
      </c>
      <c r="N452"/>
    </row>
    <row r="453" spans="1:14" s="6" customFormat="1" x14ac:dyDescent="0.25">
      <c r="A453" t="s">
        <v>1146</v>
      </c>
      <c r="B453" s="2" t="s">
        <v>479</v>
      </c>
      <c r="C453" s="5">
        <v>1999</v>
      </c>
      <c r="D453" s="3" t="s">
        <v>1071</v>
      </c>
      <c r="E453" s="16">
        <v>12918</v>
      </c>
      <c r="F453" s="1" t="s">
        <v>20</v>
      </c>
      <c r="G453">
        <v>101</v>
      </c>
      <c r="H453">
        <v>960</v>
      </c>
      <c r="I453">
        <v>130</v>
      </c>
      <c r="J453" s="13">
        <f>Tabelle3[[#This Row],[Leistung(HP)]]/Tabelle3[[#This Row],[Gewicht(kg)]]</f>
        <v>0.10520833333333333</v>
      </c>
      <c r="K453"/>
      <c r="L453" s="1" t="s">
        <v>15</v>
      </c>
      <c r="M453">
        <v>0</v>
      </c>
      <c r="N453"/>
    </row>
    <row r="454" spans="1:14" x14ac:dyDescent="0.25">
      <c r="A454" t="s">
        <v>1146</v>
      </c>
      <c r="B454" s="2" t="s">
        <v>480</v>
      </c>
      <c r="C454" s="5">
        <v>2003</v>
      </c>
      <c r="D454" s="3" t="s">
        <v>1071</v>
      </c>
      <c r="E454" s="16">
        <v>14001</v>
      </c>
      <c r="F454" s="1" t="s">
        <v>20</v>
      </c>
      <c r="G454">
        <v>113</v>
      </c>
      <c r="H454">
        <v>1080</v>
      </c>
      <c r="I454">
        <v>143</v>
      </c>
      <c r="J454" s="13">
        <f>Tabelle3[[#This Row],[Leistung(HP)]]/Tabelle3[[#This Row],[Gewicht(kg)]]</f>
        <v>0.10462962962962963</v>
      </c>
      <c r="K454"/>
      <c r="L454" s="1" t="s">
        <v>15</v>
      </c>
      <c r="M454">
        <v>0</v>
      </c>
      <c r="N454"/>
    </row>
    <row r="455" spans="1:14" s="6" customFormat="1" x14ac:dyDescent="0.25">
      <c r="A455" s="6" t="s">
        <v>1146</v>
      </c>
      <c r="B455" s="7" t="s">
        <v>553</v>
      </c>
      <c r="C455" s="8">
        <v>1991</v>
      </c>
      <c r="D455" s="9" t="s">
        <v>1071</v>
      </c>
      <c r="E455" s="17">
        <v>38500</v>
      </c>
      <c r="F455" s="18" t="s">
        <v>16</v>
      </c>
      <c r="G455" s="6">
        <v>256</v>
      </c>
      <c r="H455" s="6">
        <v>1260</v>
      </c>
      <c r="I455" s="6">
        <v>299</v>
      </c>
      <c r="J455" s="14">
        <f>Tabelle3[[#This Row],[Leistung(HP)]]/Tabelle3[[#This Row],[Gewicht(kg)]]</f>
        <v>0.20317460317460317</v>
      </c>
      <c r="L455" s="18" t="s">
        <v>18</v>
      </c>
      <c r="M455" s="6">
        <v>3</v>
      </c>
    </row>
    <row r="456" spans="1:14" x14ac:dyDescent="0.25">
      <c r="A456" t="s">
        <v>1146</v>
      </c>
      <c r="B456" s="2" t="s">
        <v>554</v>
      </c>
      <c r="C456" s="5">
        <v>1993</v>
      </c>
      <c r="D456" s="3" t="s">
        <v>1071</v>
      </c>
      <c r="E456" s="16">
        <v>21673</v>
      </c>
      <c r="F456" s="1" t="s">
        <v>16</v>
      </c>
      <c r="G456">
        <v>256</v>
      </c>
      <c r="H456">
        <v>1260</v>
      </c>
      <c r="I456">
        <v>299</v>
      </c>
      <c r="J456" s="13">
        <f>Tabelle3[[#This Row],[Leistung(HP)]]/Tabelle3[[#This Row],[Gewicht(kg)]]</f>
        <v>0.20317460317460317</v>
      </c>
      <c r="K456"/>
      <c r="L456" s="1" t="s">
        <v>15</v>
      </c>
      <c r="M456">
        <v>3</v>
      </c>
      <c r="N456"/>
    </row>
    <row r="457" spans="1:14" x14ac:dyDescent="0.25">
      <c r="A457" t="s">
        <v>1146</v>
      </c>
      <c r="B457" s="2" t="s">
        <v>555</v>
      </c>
      <c r="C457" s="5">
        <v>1995</v>
      </c>
      <c r="D457" s="3" t="s">
        <v>1071</v>
      </c>
      <c r="E457" s="16">
        <v>21528</v>
      </c>
      <c r="F457" s="1" t="s">
        <v>16</v>
      </c>
      <c r="G457">
        <v>256</v>
      </c>
      <c r="H457">
        <v>1260</v>
      </c>
      <c r="I457">
        <v>299</v>
      </c>
      <c r="J457" s="13">
        <f>Tabelle3[[#This Row],[Leistung(HP)]]/Tabelle3[[#This Row],[Gewicht(kg)]]</f>
        <v>0.20317460317460317</v>
      </c>
      <c r="K457"/>
      <c r="L457" s="1" t="s">
        <v>15</v>
      </c>
      <c r="M457">
        <v>3</v>
      </c>
      <c r="N457"/>
    </row>
    <row r="458" spans="1:14" x14ac:dyDescent="0.25">
      <c r="A458" t="s">
        <v>1146</v>
      </c>
      <c r="B458" s="2" t="s">
        <v>556</v>
      </c>
      <c r="C458" s="5">
        <v>1996</v>
      </c>
      <c r="D458" s="3" t="s">
        <v>1071</v>
      </c>
      <c r="E458" s="16">
        <v>21085</v>
      </c>
      <c r="F458" s="1" t="s">
        <v>16</v>
      </c>
      <c r="G458">
        <v>266</v>
      </c>
      <c r="H458">
        <v>1280</v>
      </c>
      <c r="I458">
        <v>299</v>
      </c>
      <c r="J458" s="13">
        <f>Tabelle3[[#This Row],[Leistung(HP)]]/Tabelle3[[#This Row],[Gewicht(kg)]]</f>
        <v>0.20781250000000001</v>
      </c>
      <c r="K458"/>
      <c r="L458" s="1" t="s">
        <v>15</v>
      </c>
      <c r="M458">
        <v>4</v>
      </c>
      <c r="N458"/>
    </row>
    <row r="459" spans="1:14" x14ac:dyDescent="0.25">
      <c r="A459" t="s">
        <v>1146</v>
      </c>
      <c r="B459" s="2" t="s">
        <v>557</v>
      </c>
      <c r="C459" s="5">
        <v>1992</v>
      </c>
      <c r="D459" s="3" t="s">
        <v>1071</v>
      </c>
      <c r="E459" s="16">
        <v>22115</v>
      </c>
      <c r="F459" s="1" t="s">
        <v>16</v>
      </c>
      <c r="G459">
        <v>256</v>
      </c>
      <c r="H459">
        <v>1230</v>
      </c>
      <c r="I459">
        <v>299</v>
      </c>
      <c r="J459" s="13">
        <f>Tabelle3[[#This Row],[Leistung(HP)]]/Tabelle3[[#This Row],[Gewicht(kg)]]</f>
        <v>0.20813008130081301</v>
      </c>
      <c r="K459"/>
      <c r="L459" s="1" t="s">
        <v>15</v>
      </c>
      <c r="M459">
        <v>4</v>
      </c>
      <c r="N459"/>
    </row>
    <row r="460" spans="1:14" s="6" customFormat="1" x14ac:dyDescent="0.25">
      <c r="A460" t="s">
        <v>1146</v>
      </c>
      <c r="B460" s="2" t="s">
        <v>558</v>
      </c>
      <c r="C460" s="5">
        <v>1993</v>
      </c>
      <c r="D460" s="3" t="s">
        <v>1071</v>
      </c>
      <c r="E460" s="16">
        <v>23941</v>
      </c>
      <c r="F460" s="1" t="s">
        <v>16</v>
      </c>
      <c r="G460">
        <v>256</v>
      </c>
      <c r="H460">
        <v>1240</v>
      </c>
      <c r="I460">
        <v>299</v>
      </c>
      <c r="J460" s="13">
        <f>Tabelle3[[#This Row],[Leistung(HP)]]/Tabelle3[[#This Row],[Gewicht(kg)]]</f>
        <v>0.20645161290322581</v>
      </c>
      <c r="K460"/>
      <c r="L460" s="1" t="s">
        <v>15</v>
      </c>
      <c r="M460">
        <v>3</v>
      </c>
      <c r="N460"/>
    </row>
    <row r="461" spans="1:14" x14ac:dyDescent="0.25">
      <c r="A461" t="s">
        <v>1146</v>
      </c>
      <c r="B461" s="2" t="s">
        <v>559</v>
      </c>
      <c r="C461" s="5">
        <v>1995</v>
      </c>
      <c r="D461" s="3" t="s">
        <v>1071</v>
      </c>
      <c r="E461" s="16">
        <v>21774</v>
      </c>
      <c r="F461" s="1" t="s">
        <v>16</v>
      </c>
      <c r="G461">
        <v>256</v>
      </c>
      <c r="H461">
        <v>1250</v>
      </c>
      <c r="I461">
        <v>299</v>
      </c>
      <c r="J461" s="13">
        <f>Tabelle3[[#This Row],[Leistung(HP)]]/Tabelle3[[#This Row],[Gewicht(kg)]]</f>
        <v>0.20480000000000001</v>
      </c>
      <c r="K461"/>
      <c r="L461" s="1" t="s">
        <v>15</v>
      </c>
      <c r="M461">
        <v>3</v>
      </c>
      <c r="N461"/>
    </row>
    <row r="462" spans="1:14" x14ac:dyDescent="0.25">
      <c r="A462" t="s">
        <v>1146</v>
      </c>
      <c r="B462" s="2" t="s">
        <v>560</v>
      </c>
      <c r="C462" s="5">
        <v>1996</v>
      </c>
      <c r="D462" s="3" t="s">
        <v>1071</v>
      </c>
      <c r="E462" s="16">
        <v>22721</v>
      </c>
      <c r="F462" s="1" t="s">
        <v>16</v>
      </c>
      <c r="G462">
        <v>266</v>
      </c>
      <c r="H462">
        <v>1250</v>
      </c>
      <c r="I462">
        <v>299</v>
      </c>
      <c r="J462" s="13">
        <f>Tabelle3[[#This Row],[Leistung(HP)]]/Tabelle3[[#This Row],[Gewicht(kg)]]</f>
        <v>0.21279999999999999</v>
      </c>
      <c r="K462"/>
      <c r="L462" s="1" t="s">
        <v>15</v>
      </c>
      <c r="M462">
        <v>4</v>
      </c>
      <c r="N462"/>
    </row>
    <row r="463" spans="1:14" x14ac:dyDescent="0.25">
      <c r="A463" s="6" t="s">
        <v>1146</v>
      </c>
      <c r="B463" s="7" t="s">
        <v>481</v>
      </c>
      <c r="C463" s="8">
        <v>1989</v>
      </c>
      <c r="D463" s="9" t="s">
        <v>1071</v>
      </c>
      <c r="E463" s="17">
        <v>17000</v>
      </c>
      <c r="F463" s="18" t="s">
        <v>16</v>
      </c>
      <c r="G463" s="6">
        <v>120</v>
      </c>
      <c r="H463" s="6">
        <v>940</v>
      </c>
      <c r="I463" s="6">
        <v>140</v>
      </c>
      <c r="J463" s="14">
        <f>Tabelle3[[#This Row],[Leistung(HP)]]/Tabelle3[[#This Row],[Gewicht(kg)]]</f>
        <v>0.1276595744680851</v>
      </c>
      <c r="K463" s="6"/>
      <c r="L463" s="18" t="s">
        <v>18</v>
      </c>
      <c r="M463" s="6">
        <v>0</v>
      </c>
      <c r="N463" s="6"/>
    </row>
    <row r="464" spans="1:14" x14ac:dyDescent="0.25">
      <c r="A464" s="6" t="s">
        <v>1146</v>
      </c>
      <c r="B464" s="7" t="s">
        <v>482</v>
      </c>
      <c r="C464" s="8">
        <v>1991</v>
      </c>
      <c r="D464" s="9" t="s">
        <v>1071</v>
      </c>
      <c r="E464" s="17">
        <v>19000</v>
      </c>
      <c r="F464" s="18" t="s">
        <v>16</v>
      </c>
      <c r="G464" s="6">
        <v>120</v>
      </c>
      <c r="H464" s="6">
        <v>950</v>
      </c>
      <c r="I464" s="6">
        <v>140</v>
      </c>
      <c r="J464" s="14">
        <f>Tabelle3[[#This Row],[Leistung(HP)]]/Tabelle3[[#This Row],[Gewicht(kg)]]</f>
        <v>0.12631578947368421</v>
      </c>
      <c r="K464" s="6"/>
      <c r="L464" s="18" t="s">
        <v>18</v>
      </c>
      <c r="M464" s="6">
        <v>0</v>
      </c>
      <c r="N464" s="6"/>
    </row>
    <row r="465" spans="1:14" x14ac:dyDescent="0.25">
      <c r="A465" t="s">
        <v>1146</v>
      </c>
      <c r="B465" s="2" t="s">
        <v>483</v>
      </c>
      <c r="C465" s="5">
        <v>1993</v>
      </c>
      <c r="D465" s="3" t="s">
        <v>1071</v>
      </c>
      <c r="E465" s="16">
        <v>16378</v>
      </c>
      <c r="F465" s="1" t="s">
        <v>16</v>
      </c>
      <c r="G465">
        <v>130</v>
      </c>
      <c r="H465">
        <v>990</v>
      </c>
      <c r="I465">
        <v>160</v>
      </c>
      <c r="J465" s="13">
        <f>Tabelle3[[#This Row],[Leistung(HP)]]/Tabelle3[[#This Row],[Gewicht(kg)]]</f>
        <v>0.13131313131313133</v>
      </c>
      <c r="K465"/>
      <c r="L465" s="1" t="s">
        <v>15</v>
      </c>
      <c r="M465">
        <v>0</v>
      </c>
      <c r="N465"/>
    </row>
    <row r="466" spans="1:14" x14ac:dyDescent="0.25">
      <c r="A466" t="s">
        <v>1146</v>
      </c>
      <c r="B466" s="2" t="s">
        <v>485</v>
      </c>
      <c r="C466" s="5">
        <v>1997</v>
      </c>
      <c r="D466" s="3" t="s">
        <v>1071</v>
      </c>
      <c r="E466" s="16">
        <v>15662</v>
      </c>
      <c r="F466" s="1" t="s">
        <v>16</v>
      </c>
      <c r="G466">
        <v>130</v>
      </c>
      <c r="H466">
        <v>1000</v>
      </c>
      <c r="I466">
        <v>160</v>
      </c>
      <c r="J466" s="13">
        <f>Tabelle3[[#This Row],[Leistung(HP)]]/Tabelle3[[#This Row],[Gewicht(kg)]]</f>
        <v>0.13</v>
      </c>
      <c r="K466"/>
      <c r="L466" s="1" t="s">
        <v>15</v>
      </c>
      <c r="M466">
        <v>0</v>
      </c>
      <c r="N466"/>
    </row>
    <row r="467" spans="1:14" x14ac:dyDescent="0.25">
      <c r="A467" t="s">
        <v>1146</v>
      </c>
      <c r="B467" s="2" t="s">
        <v>484</v>
      </c>
      <c r="C467" s="5">
        <v>1995</v>
      </c>
      <c r="D467" s="3" t="s">
        <v>1071</v>
      </c>
      <c r="E467" s="16">
        <v>14081</v>
      </c>
      <c r="F467" s="1" t="s">
        <v>16</v>
      </c>
      <c r="G467">
        <v>130</v>
      </c>
      <c r="H467">
        <v>990</v>
      </c>
      <c r="I467">
        <v>160</v>
      </c>
      <c r="J467" s="13">
        <f>Tabelle3[[#This Row],[Leistung(HP)]]/Tabelle3[[#This Row],[Gewicht(kg)]]</f>
        <v>0.13131313131313133</v>
      </c>
      <c r="K467"/>
      <c r="L467" s="1" t="s">
        <v>15</v>
      </c>
      <c r="M467">
        <v>0</v>
      </c>
      <c r="N467"/>
    </row>
    <row r="468" spans="1:14" x14ac:dyDescent="0.25">
      <c r="A468" t="s">
        <v>1146</v>
      </c>
      <c r="B468" s="2" t="s">
        <v>487</v>
      </c>
      <c r="C468" s="5">
        <v>1995</v>
      </c>
      <c r="D468" s="3" t="s">
        <v>1071</v>
      </c>
      <c r="E468" s="16">
        <v>13619</v>
      </c>
      <c r="F468" s="1" t="s">
        <v>16</v>
      </c>
      <c r="G468">
        <v>130</v>
      </c>
      <c r="H468">
        <v>990</v>
      </c>
      <c r="I468">
        <v>160</v>
      </c>
      <c r="J468" s="13">
        <f>Tabelle3[[#This Row],[Leistung(HP)]]/Tabelle3[[#This Row],[Gewicht(kg)]]</f>
        <v>0.13131313131313133</v>
      </c>
      <c r="K468"/>
      <c r="L468" s="1" t="s">
        <v>15</v>
      </c>
      <c r="M468">
        <v>0</v>
      </c>
      <c r="N468"/>
    </row>
    <row r="469" spans="1:14" x14ac:dyDescent="0.25">
      <c r="A469" t="s">
        <v>1146</v>
      </c>
      <c r="B469" s="2" t="s">
        <v>486</v>
      </c>
      <c r="C469" s="5">
        <v>1993</v>
      </c>
      <c r="D469" s="3" t="s">
        <v>1071</v>
      </c>
      <c r="E469" s="16">
        <v>15712</v>
      </c>
      <c r="F469" s="1" t="s">
        <v>16</v>
      </c>
      <c r="G469">
        <v>128</v>
      </c>
      <c r="H469">
        <v>1000</v>
      </c>
      <c r="I469">
        <v>157</v>
      </c>
      <c r="J469" s="13">
        <f>Tabelle3[[#This Row],[Leistung(HP)]]/Tabelle3[[#This Row],[Gewicht(kg)]]</f>
        <v>0.128</v>
      </c>
      <c r="K469"/>
      <c r="L469" s="1" t="s">
        <v>15</v>
      </c>
      <c r="M469">
        <v>0</v>
      </c>
      <c r="N469"/>
    </row>
    <row r="470" spans="1:14" x14ac:dyDescent="0.25">
      <c r="A470" t="s">
        <v>1146</v>
      </c>
      <c r="B470" s="2" t="s">
        <v>488</v>
      </c>
      <c r="C470" s="5">
        <v>2002</v>
      </c>
      <c r="D470" s="3" t="s">
        <v>1071</v>
      </c>
      <c r="E470" s="16">
        <v>18626</v>
      </c>
      <c r="F470" s="1" t="s">
        <v>20</v>
      </c>
      <c r="G470">
        <v>166</v>
      </c>
      <c r="H470">
        <v>1170</v>
      </c>
      <c r="I470">
        <v>181</v>
      </c>
      <c r="J470" s="13">
        <f>Tabelle3[[#This Row],[Leistung(HP)]]/Tabelle3[[#This Row],[Gewicht(kg)]]</f>
        <v>0.14188034188034188</v>
      </c>
      <c r="K470"/>
      <c r="L470" s="1" t="s">
        <v>15</v>
      </c>
      <c r="M470">
        <v>0</v>
      </c>
      <c r="N470"/>
    </row>
    <row r="471" spans="1:14" x14ac:dyDescent="0.25">
      <c r="A471" t="s">
        <v>1146</v>
      </c>
      <c r="B471" s="2" t="s">
        <v>489</v>
      </c>
      <c r="C471" s="5">
        <v>2008</v>
      </c>
      <c r="D471" s="3" t="s">
        <v>1071</v>
      </c>
      <c r="E471" s="16">
        <v>1497765</v>
      </c>
      <c r="G471">
        <v>511</v>
      </c>
      <c r="H471">
        <v>675</v>
      </c>
      <c r="I471">
        <v>414</v>
      </c>
      <c r="J471" s="13">
        <f>Tabelle3[[#This Row],[Leistung(HP)]]/Tabelle3[[#This Row],[Gewicht(kg)]]</f>
        <v>0.75703703703703706</v>
      </c>
      <c r="K471"/>
      <c r="L471" s="1" t="s">
        <v>15</v>
      </c>
      <c r="M471">
        <v>23</v>
      </c>
      <c r="N471" t="s">
        <v>6</v>
      </c>
    </row>
    <row r="472" spans="1:14" x14ac:dyDescent="0.25">
      <c r="A472" t="s">
        <v>1146</v>
      </c>
      <c r="B472" s="2" t="s">
        <v>490</v>
      </c>
      <c r="C472" s="5">
        <v>2003</v>
      </c>
      <c r="D472" s="3" t="s">
        <v>1071</v>
      </c>
      <c r="E472" s="16" t="s">
        <v>25</v>
      </c>
      <c r="F472" s="1" t="s">
        <v>20</v>
      </c>
      <c r="G472">
        <v>150</v>
      </c>
      <c r="H472">
        <v>900</v>
      </c>
      <c r="I472">
        <v>183</v>
      </c>
      <c r="J472" s="13">
        <f>Tabelle3[[#This Row],[Leistung(HP)]]/Tabelle3[[#This Row],[Gewicht(kg)]]</f>
        <v>0.16666666666666666</v>
      </c>
      <c r="K472"/>
      <c r="L472" s="1" t="s">
        <v>15</v>
      </c>
      <c r="M472" t="s">
        <v>25</v>
      </c>
      <c r="N472" t="s">
        <v>6</v>
      </c>
    </row>
    <row r="473" spans="1:14" x14ac:dyDescent="0.25">
      <c r="A473" t="s">
        <v>1146</v>
      </c>
      <c r="B473" s="2" t="s">
        <v>491</v>
      </c>
      <c r="C473" s="5">
        <v>1993</v>
      </c>
      <c r="D473" s="3" t="s">
        <v>1071</v>
      </c>
      <c r="E473" s="16">
        <v>19153</v>
      </c>
      <c r="F473" s="1" t="s">
        <v>20</v>
      </c>
      <c r="G473">
        <v>171</v>
      </c>
      <c r="H473">
        <v>1200</v>
      </c>
      <c r="I473">
        <v>183</v>
      </c>
      <c r="J473" s="13">
        <f>Tabelle3[[#This Row],[Leistung(HP)]]/Tabelle3[[#This Row],[Gewicht(kg)]]</f>
        <v>0.14249999999999999</v>
      </c>
      <c r="K473"/>
      <c r="L473" s="1" t="s">
        <v>15</v>
      </c>
      <c r="M473">
        <v>0</v>
      </c>
      <c r="N473"/>
    </row>
    <row r="474" spans="1:14" x14ac:dyDescent="0.25">
      <c r="A474" t="s">
        <v>1146</v>
      </c>
      <c r="B474" s="2" t="s">
        <v>515</v>
      </c>
      <c r="C474" s="5">
        <v>2003</v>
      </c>
      <c r="D474" s="3" t="s">
        <v>1071</v>
      </c>
      <c r="E474" s="16">
        <v>13922</v>
      </c>
      <c r="F474" s="1" t="s">
        <v>20</v>
      </c>
      <c r="G474">
        <v>113</v>
      </c>
      <c r="H474">
        <v>1080</v>
      </c>
      <c r="I474">
        <v>143</v>
      </c>
      <c r="J474" s="13">
        <f>Tabelle3[[#This Row],[Leistung(HP)]]/Tabelle3[[#This Row],[Gewicht(kg)]]</f>
        <v>0.10462962962962963</v>
      </c>
      <c r="K474"/>
      <c r="L474" s="1" t="s">
        <v>15</v>
      </c>
      <c r="M474">
        <v>0</v>
      </c>
      <c r="N474"/>
    </row>
    <row r="475" spans="1:14" x14ac:dyDescent="0.25">
      <c r="A475" t="s">
        <v>1146</v>
      </c>
      <c r="B475" s="2" t="s">
        <v>516</v>
      </c>
      <c r="C475" s="5">
        <v>2003</v>
      </c>
      <c r="D475" s="3" t="s">
        <v>1071</v>
      </c>
      <c r="E475" s="16">
        <v>19897</v>
      </c>
      <c r="F475" s="1" t="s">
        <v>20</v>
      </c>
      <c r="G475">
        <v>178</v>
      </c>
      <c r="H475">
        <v>1390</v>
      </c>
      <c r="I475">
        <v>219</v>
      </c>
      <c r="J475" s="13">
        <f>Tabelle3[[#This Row],[Leistung(HP)]]/Tabelle3[[#This Row],[Gewicht(kg)]]</f>
        <v>0.12805755395683452</v>
      </c>
      <c r="K475"/>
      <c r="L475" s="1" t="s">
        <v>15</v>
      </c>
      <c r="M475">
        <v>0</v>
      </c>
      <c r="N475"/>
    </row>
    <row r="476" spans="1:14" x14ac:dyDescent="0.25">
      <c r="A476" t="s">
        <v>1146</v>
      </c>
      <c r="B476" s="2" t="s">
        <v>517</v>
      </c>
      <c r="C476" s="5">
        <v>2001</v>
      </c>
      <c r="D476" s="3" t="s">
        <v>1071</v>
      </c>
      <c r="E476" s="16" t="s">
        <v>25</v>
      </c>
      <c r="G476">
        <v>184</v>
      </c>
      <c r="H476">
        <v>1300</v>
      </c>
      <c r="I476">
        <v>225</v>
      </c>
      <c r="J476" s="13">
        <f>Tabelle3[[#This Row],[Leistung(HP)]]/Tabelle3[[#This Row],[Gewicht(kg)]]</f>
        <v>0.14153846153846153</v>
      </c>
      <c r="K476"/>
      <c r="L476" s="1" t="s">
        <v>15</v>
      </c>
      <c r="M476" t="s">
        <v>25</v>
      </c>
      <c r="N476" t="s">
        <v>6</v>
      </c>
    </row>
    <row r="477" spans="1:14" x14ac:dyDescent="0.25">
      <c r="A477" t="s">
        <v>1146</v>
      </c>
      <c r="B477" s="2" t="s">
        <v>518</v>
      </c>
      <c r="C477" s="5">
        <v>2002</v>
      </c>
      <c r="D477" s="3" t="s">
        <v>1071</v>
      </c>
      <c r="E477" s="16">
        <v>93698</v>
      </c>
      <c r="F477" s="1" t="s">
        <v>23</v>
      </c>
      <c r="G477" t="s">
        <v>67</v>
      </c>
      <c r="H477">
        <v>1070</v>
      </c>
      <c r="I477" t="s">
        <v>67</v>
      </c>
      <c r="J477" s="13" t="e">
        <f>Tabelle3[[#This Row],[Leistung(HP)]]/Tabelle3[[#This Row],[Gewicht(kg)]]</f>
        <v>#VALUE!</v>
      </c>
      <c r="K477" t="s">
        <v>9</v>
      </c>
      <c r="L477" s="1" t="s">
        <v>15</v>
      </c>
      <c r="M477">
        <v>11</v>
      </c>
      <c r="N477"/>
    </row>
    <row r="478" spans="1:14" x14ac:dyDescent="0.25">
      <c r="A478" t="s">
        <v>1146</v>
      </c>
      <c r="B478" s="2" t="s">
        <v>519</v>
      </c>
      <c r="C478" s="5">
        <v>2005</v>
      </c>
      <c r="D478" s="3" t="s">
        <v>1071</v>
      </c>
      <c r="E478" s="16">
        <v>59935</v>
      </c>
      <c r="G478">
        <v>282</v>
      </c>
      <c r="H478">
        <v>1500</v>
      </c>
      <c r="I478">
        <v>398</v>
      </c>
      <c r="J478" s="13">
        <f>Tabelle3[[#This Row],[Leistung(HP)]]/Tabelle3[[#This Row],[Gewicht(kg)]]</f>
        <v>0.188</v>
      </c>
      <c r="K478"/>
      <c r="L478" s="1" t="s">
        <v>15</v>
      </c>
      <c r="M478">
        <v>4</v>
      </c>
      <c r="N478"/>
    </row>
    <row r="479" spans="1:14" x14ac:dyDescent="0.25">
      <c r="A479" t="s">
        <v>1146</v>
      </c>
      <c r="B479" s="2" t="s">
        <v>492</v>
      </c>
      <c r="C479" s="5">
        <v>1989</v>
      </c>
      <c r="D479" s="3" t="s">
        <v>1071</v>
      </c>
      <c r="E479" s="16">
        <v>15329</v>
      </c>
      <c r="F479" s="1" t="s">
        <v>16</v>
      </c>
      <c r="G479">
        <v>120</v>
      </c>
      <c r="H479">
        <v>940</v>
      </c>
      <c r="I479">
        <v>140</v>
      </c>
      <c r="J479" s="13">
        <f>Tabelle3[[#This Row],[Leistung(HP)]]/Tabelle3[[#This Row],[Gewicht(kg)]]</f>
        <v>0.1276595744680851</v>
      </c>
      <c r="K479"/>
      <c r="L479" s="1" t="s">
        <v>15</v>
      </c>
      <c r="M479">
        <v>0</v>
      </c>
      <c r="N479"/>
    </row>
    <row r="480" spans="1:14" x14ac:dyDescent="0.25">
      <c r="A480" t="s">
        <v>1146</v>
      </c>
      <c r="B480" s="2" t="s">
        <v>493</v>
      </c>
      <c r="C480" s="5">
        <v>1998</v>
      </c>
      <c r="D480" s="3" t="s">
        <v>1071</v>
      </c>
      <c r="E480" s="16">
        <v>18789</v>
      </c>
      <c r="F480" s="1" t="s">
        <v>16</v>
      </c>
      <c r="G480">
        <v>146</v>
      </c>
      <c r="H480">
        <v>1030</v>
      </c>
      <c r="I480">
        <v>166</v>
      </c>
      <c r="J480" s="13">
        <f>Tabelle3[[#This Row],[Leistung(HP)]]/Tabelle3[[#This Row],[Gewicht(kg)]]</f>
        <v>0.14174757281553399</v>
      </c>
      <c r="K480"/>
      <c r="L480" s="1" t="s">
        <v>15</v>
      </c>
      <c r="M480">
        <v>0</v>
      </c>
      <c r="N480"/>
    </row>
    <row r="481" spans="1:14" x14ac:dyDescent="0.25">
      <c r="A481" t="s">
        <v>1146</v>
      </c>
      <c r="B481" s="2" t="s">
        <v>494</v>
      </c>
      <c r="C481" s="5">
        <v>2004</v>
      </c>
      <c r="D481" s="3" t="s">
        <v>1071</v>
      </c>
      <c r="E481" s="16">
        <v>16980</v>
      </c>
      <c r="F481" s="1" t="s">
        <v>16</v>
      </c>
      <c r="G481">
        <v>125</v>
      </c>
      <c r="H481">
        <v>1050</v>
      </c>
      <c r="I481">
        <v>145</v>
      </c>
      <c r="J481" s="13">
        <f>Tabelle3[[#This Row],[Leistung(HP)]]/Tabelle3[[#This Row],[Gewicht(kg)]]</f>
        <v>0.11904761904761904</v>
      </c>
      <c r="K481"/>
      <c r="L481" s="1" t="s">
        <v>15</v>
      </c>
      <c r="M481">
        <v>0</v>
      </c>
      <c r="N481"/>
    </row>
    <row r="482" spans="1:14" x14ac:dyDescent="0.25">
      <c r="A482" t="s">
        <v>1146</v>
      </c>
      <c r="B482" s="2" t="s">
        <v>495</v>
      </c>
      <c r="C482" s="5">
        <v>2000</v>
      </c>
      <c r="D482" s="3" t="s">
        <v>1071</v>
      </c>
      <c r="E482" s="16">
        <v>20118</v>
      </c>
      <c r="F482" s="1" t="s">
        <v>16</v>
      </c>
      <c r="G482">
        <v>161</v>
      </c>
      <c r="H482">
        <v>1070</v>
      </c>
      <c r="I482">
        <v>173</v>
      </c>
      <c r="J482" s="13">
        <f>Tabelle3[[#This Row],[Leistung(HP)]]/Tabelle3[[#This Row],[Gewicht(kg)]]</f>
        <v>0.15046728971962617</v>
      </c>
      <c r="K482"/>
      <c r="L482" s="1" t="s">
        <v>15</v>
      </c>
      <c r="M482">
        <v>0</v>
      </c>
      <c r="N482"/>
    </row>
    <row r="483" spans="1:14" x14ac:dyDescent="0.25">
      <c r="A483" t="s">
        <v>1146</v>
      </c>
      <c r="B483" s="2" t="s">
        <v>496</v>
      </c>
      <c r="C483" s="5">
        <v>2004</v>
      </c>
      <c r="D483" s="3" t="s">
        <v>1071</v>
      </c>
      <c r="E483" s="16">
        <v>19480</v>
      </c>
      <c r="F483" s="1" t="s">
        <v>16</v>
      </c>
      <c r="G483">
        <v>161</v>
      </c>
      <c r="H483">
        <v>1080</v>
      </c>
      <c r="I483">
        <v>173</v>
      </c>
      <c r="J483" s="13">
        <f>Tabelle3[[#This Row],[Leistung(HP)]]/Tabelle3[[#This Row],[Gewicht(kg)]]</f>
        <v>0.14907407407407408</v>
      </c>
      <c r="K483"/>
      <c r="L483" s="1" t="s">
        <v>15</v>
      </c>
      <c r="M483">
        <v>0</v>
      </c>
      <c r="N483"/>
    </row>
    <row r="484" spans="1:14" x14ac:dyDescent="0.25">
      <c r="A484" t="s">
        <v>1146</v>
      </c>
      <c r="B484" s="2" t="s">
        <v>497</v>
      </c>
      <c r="C484" s="5">
        <v>1991</v>
      </c>
      <c r="D484" s="3" t="s">
        <v>1071</v>
      </c>
      <c r="E484" s="16">
        <v>14000</v>
      </c>
      <c r="F484" s="1" t="s">
        <v>16</v>
      </c>
      <c r="G484">
        <v>120</v>
      </c>
      <c r="H484">
        <v>940</v>
      </c>
      <c r="I484">
        <v>140</v>
      </c>
      <c r="J484" s="13">
        <f>Tabelle3[[#This Row],[Leistung(HP)]]/Tabelle3[[#This Row],[Gewicht(kg)]]</f>
        <v>0.1276595744680851</v>
      </c>
      <c r="K484"/>
      <c r="L484" s="1" t="s">
        <v>15</v>
      </c>
      <c r="M484">
        <v>0</v>
      </c>
      <c r="N484"/>
    </row>
    <row r="485" spans="1:14" x14ac:dyDescent="0.25">
      <c r="A485" t="s">
        <v>1146</v>
      </c>
      <c r="B485" s="2" t="s">
        <v>498</v>
      </c>
      <c r="C485" s="5">
        <v>1993</v>
      </c>
      <c r="D485" s="3" t="s">
        <v>1071</v>
      </c>
      <c r="E485" s="16">
        <v>14926</v>
      </c>
      <c r="F485" s="1" t="s">
        <v>16</v>
      </c>
      <c r="G485">
        <v>130</v>
      </c>
      <c r="H485">
        <v>980</v>
      </c>
      <c r="I485">
        <v>160</v>
      </c>
      <c r="J485" s="13">
        <f>Tabelle3[[#This Row],[Leistung(HP)]]/Tabelle3[[#This Row],[Gewicht(kg)]]</f>
        <v>0.1326530612244898</v>
      </c>
      <c r="K485"/>
      <c r="L485" s="1" t="s">
        <v>15</v>
      </c>
      <c r="M485">
        <v>0</v>
      </c>
      <c r="N485"/>
    </row>
    <row r="486" spans="1:14" x14ac:dyDescent="0.25">
      <c r="A486" t="s">
        <v>1146</v>
      </c>
      <c r="B486" s="2" t="s">
        <v>499</v>
      </c>
      <c r="C486" s="5">
        <v>1989</v>
      </c>
      <c r="D486" s="3" t="s">
        <v>1071</v>
      </c>
      <c r="E486" s="16">
        <v>12555</v>
      </c>
      <c r="F486" s="1" t="s">
        <v>16</v>
      </c>
      <c r="G486">
        <v>120</v>
      </c>
      <c r="H486">
        <v>940</v>
      </c>
      <c r="I486">
        <v>140</v>
      </c>
      <c r="J486" s="13">
        <f>Tabelle3[[#This Row],[Leistung(HP)]]/Tabelle3[[#This Row],[Gewicht(kg)]]</f>
        <v>0.1276595744680851</v>
      </c>
      <c r="K486"/>
      <c r="L486" s="1" t="s">
        <v>15</v>
      </c>
      <c r="M486">
        <v>0</v>
      </c>
      <c r="N486"/>
    </row>
    <row r="487" spans="1:14" x14ac:dyDescent="0.25">
      <c r="A487" t="s">
        <v>1146</v>
      </c>
      <c r="B487" s="2" t="s">
        <v>500</v>
      </c>
      <c r="C487" s="5">
        <v>1998</v>
      </c>
      <c r="D487" s="3" t="s">
        <v>1071</v>
      </c>
      <c r="E487" s="16">
        <v>18047</v>
      </c>
      <c r="F487" s="1" t="s">
        <v>16</v>
      </c>
      <c r="G487">
        <v>146</v>
      </c>
      <c r="H487">
        <v>1030</v>
      </c>
      <c r="I487">
        <v>166</v>
      </c>
      <c r="J487" s="13">
        <f>Tabelle3[[#This Row],[Leistung(HP)]]/Tabelle3[[#This Row],[Gewicht(kg)]]</f>
        <v>0.14174757281553399</v>
      </c>
      <c r="K487"/>
      <c r="L487" s="1" t="s">
        <v>15</v>
      </c>
      <c r="M487">
        <v>0</v>
      </c>
      <c r="N487"/>
    </row>
    <row r="488" spans="1:14" x14ac:dyDescent="0.25">
      <c r="A488" t="s">
        <v>1146</v>
      </c>
      <c r="B488" s="2" t="s">
        <v>501</v>
      </c>
      <c r="C488" s="5">
        <v>2004</v>
      </c>
      <c r="D488" s="3" t="s">
        <v>1071</v>
      </c>
      <c r="E488" s="16">
        <v>16986</v>
      </c>
      <c r="F488" s="1" t="s">
        <v>16</v>
      </c>
      <c r="G488">
        <v>125</v>
      </c>
      <c r="H488">
        <v>1050</v>
      </c>
      <c r="I488">
        <v>145</v>
      </c>
      <c r="J488" s="13">
        <f>Tabelle3[[#This Row],[Leistung(HP)]]/Tabelle3[[#This Row],[Gewicht(kg)]]</f>
        <v>0.11904761904761904</v>
      </c>
      <c r="K488"/>
      <c r="L488" s="1" t="s">
        <v>15</v>
      </c>
      <c r="M488">
        <v>0</v>
      </c>
      <c r="N488"/>
    </row>
    <row r="489" spans="1:14" x14ac:dyDescent="0.25">
      <c r="A489" t="s">
        <v>1146</v>
      </c>
      <c r="B489" s="2" t="s">
        <v>502</v>
      </c>
      <c r="C489" s="5">
        <v>2000</v>
      </c>
      <c r="D489" s="3" t="s">
        <v>1071</v>
      </c>
      <c r="E489" s="16">
        <v>19533</v>
      </c>
      <c r="F489" s="1" t="s">
        <v>16</v>
      </c>
      <c r="G489">
        <v>161</v>
      </c>
      <c r="H489">
        <v>1070</v>
      </c>
      <c r="I489">
        <v>173</v>
      </c>
      <c r="J489" s="13">
        <f>Tabelle3[[#This Row],[Leistung(HP)]]/Tabelle3[[#This Row],[Gewicht(kg)]]</f>
        <v>0.15046728971962617</v>
      </c>
      <c r="K489"/>
      <c r="L489" s="1" t="s">
        <v>15</v>
      </c>
      <c r="M489">
        <v>0</v>
      </c>
      <c r="N489"/>
    </row>
    <row r="490" spans="1:14" x14ac:dyDescent="0.25">
      <c r="A490" t="s">
        <v>1146</v>
      </c>
      <c r="B490" s="2" t="s">
        <v>503</v>
      </c>
      <c r="C490" s="5">
        <v>2004</v>
      </c>
      <c r="D490" s="3" t="s">
        <v>1071</v>
      </c>
      <c r="E490" s="16">
        <v>19483</v>
      </c>
      <c r="F490" s="1" t="s">
        <v>16</v>
      </c>
      <c r="G490">
        <v>161</v>
      </c>
      <c r="H490">
        <v>1080</v>
      </c>
      <c r="I490">
        <v>173</v>
      </c>
      <c r="J490" s="13">
        <f>Tabelle3[[#This Row],[Leistung(HP)]]/Tabelle3[[#This Row],[Gewicht(kg)]]</f>
        <v>0.14907407407407408</v>
      </c>
      <c r="K490"/>
      <c r="L490" s="1" t="s">
        <v>15</v>
      </c>
      <c r="M490">
        <v>0</v>
      </c>
      <c r="N490"/>
    </row>
    <row r="491" spans="1:14" x14ac:dyDescent="0.25">
      <c r="A491" t="s">
        <v>1146</v>
      </c>
      <c r="B491" s="2" t="s">
        <v>504</v>
      </c>
      <c r="C491" s="5">
        <v>1991</v>
      </c>
      <c r="D491" s="3" t="s">
        <v>1071</v>
      </c>
      <c r="E491" s="16">
        <v>14013</v>
      </c>
      <c r="F491" s="1" t="s">
        <v>16</v>
      </c>
      <c r="G491">
        <v>120</v>
      </c>
      <c r="H491">
        <v>940</v>
      </c>
      <c r="I491">
        <v>140</v>
      </c>
      <c r="J491" s="13">
        <f>Tabelle3[[#This Row],[Leistung(HP)]]/Tabelle3[[#This Row],[Gewicht(kg)]]</f>
        <v>0.1276595744680851</v>
      </c>
      <c r="K491"/>
      <c r="L491" s="1" t="s">
        <v>15</v>
      </c>
      <c r="M491">
        <v>0</v>
      </c>
      <c r="N491"/>
    </row>
    <row r="492" spans="1:14" x14ac:dyDescent="0.25">
      <c r="A492" t="s">
        <v>1146</v>
      </c>
      <c r="B492" s="2" t="s">
        <v>505</v>
      </c>
      <c r="C492" s="5">
        <v>1993</v>
      </c>
      <c r="D492" s="3" t="s">
        <v>1071</v>
      </c>
      <c r="E492" s="16">
        <v>14949</v>
      </c>
      <c r="F492" s="1" t="s">
        <v>16</v>
      </c>
      <c r="G492">
        <v>130</v>
      </c>
      <c r="H492">
        <v>980</v>
      </c>
      <c r="I492">
        <v>160</v>
      </c>
      <c r="J492" s="13">
        <f>Tabelle3[[#This Row],[Leistung(HP)]]/Tabelle3[[#This Row],[Gewicht(kg)]]</f>
        <v>0.1326530612244898</v>
      </c>
      <c r="K492"/>
      <c r="L492" s="1" t="s">
        <v>15</v>
      </c>
      <c r="M492">
        <v>0</v>
      </c>
      <c r="N492"/>
    </row>
    <row r="493" spans="1:14" x14ac:dyDescent="0.25">
      <c r="A493" t="s">
        <v>1146</v>
      </c>
      <c r="B493" s="2" t="s">
        <v>507</v>
      </c>
      <c r="C493" s="5">
        <v>1997</v>
      </c>
      <c r="D493" s="3" t="s">
        <v>1071</v>
      </c>
      <c r="E493" s="16">
        <v>14453</v>
      </c>
      <c r="F493" s="1" t="s">
        <v>16</v>
      </c>
      <c r="G493">
        <v>130</v>
      </c>
      <c r="H493">
        <v>980</v>
      </c>
      <c r="I493">
        <v>160</v>
      </c>
      <c r="J493" s="13">
        <f>Tabelle3[[#This Row],[Leistung(HP)]]/Tabelle3[[#This Row],[Gewicht(kg)]]</f>
        <v>0.1326530612244898</v>
      </c>
      <c r="K493"/>
      <c r="L493" s="1" t="s">
        <v>15</v>
      </c>
      <c r="M493">
        <v>0</v>
      </c>
      <c r="N493"/>
    </row>
    <row r="494" spans="1:14" x14ac:dyDescent="0.25">
      <c r="A494" t="s">
        <v>1146</v>
      </c>
      <c r="B494" s="2" t="s">
        <v>506</v>
      </c>
      <c r="C494" s="5">
        <v>1995</v>
      </c>
      <c r="D494" s="3" t="s">
        <v>1071</v>
      </c>
      <c r="E494" s="16">
        <v>12271</v>
      </c>
      <c r="F494" s="1" t="s">
        <v>16</v>
      </c>
      <c r="G494">
        <v>130</v>
      </c>
      <c r="H494">
        <v>1000</v>
      </c>
      <c r="I494">
        <v>160</v>
      </c>
      <c r="J494" s="13">
        <f>Tabelle3[[#This Row],[Leistung(HP)]]/Tabelle3[[#This Row],[Gewicht(kg)]]</f>
        <v>0.13</v>
      </c>
      <c r="K494"/>
      <c r="L494" s="1" t="s">
        <v>15</v>
      </c>
      <c r="M494">
        <v>0</v>
      </c>
      <c r="N494"/>
    </row>
    <row r="495" spans="1:14" x14ac:dyDescent="0.25">
      <c r="A495" t="s">
        <v>1146</v>
      </c>
      <c r="B495" s="2" t="s">
        <v>509</v>
      </c>
      <c r="C495" s="5">
        <v>1995</v>
      </c>
      <c r="D495" s="3" t="s">
        <v>1071</v>
      </c>
      <c r="E495" s="16">
        <v>13588</v>
      </c>
      <c r="F495" s="1" t="s">
        <v>16</v>
      </c>
      <c r="G495">
        <v>130</v>
      </c>
      <c r="H495">
        <v>980</v>
      </c>
      <c r="I495">
        <v>160</v>
      </c>
      <c r="J495" s="13">
        <f>Tabelle3[[#This Row],[Leistung(HP)]]/Tabelle3[[#This Row],[Gewicht(kg)]]</f>
        <v>0.1326530612244898</v>
      </c>
      <c r="K495"/>
      <c r="L495" s="1" t="s">
        <v>15</v>
      </c>
      <c r="M495">
        <v>0</v>
      </c>
      <c r="N495"/>
    </row>
    <row r="496" spans="1:14" x14ac:dyDescent="0.25">
      <c r="A496" t="s">
        <v>1146</v>
      </c>
      <c r="B496" s="2" t="s">
        <v>508</v>
      </c>
      <c r="C496" s="5">
        <v>1993</v>
      </c>
      <c r="D496" s="3" t="s">
        <v>1071</v>
      </c>
      <c r="E496" s="16">
        <v>15673</v>
      </c>
      <c r="F496" s="1" t="s">
        <v>16</v>
      </c>
      <c r="G496">
        <v>130</v>
      </c>
      <c r="H496">
        <v>980</v>
      </c>
      <c r="I496">
        <v>160</v>
      </c>
      <c r="J496" s="13">
        <f>Tabelle3[[#This Row],[Leistung(HP)]]/Tabelle3[[#This Row],[Gewicht(kg)]]</f>
        <v>0.1326530612244898</v>
      </c>
      <c r="K496"/>
      <c r="L496" s="1" t="s">
        <v>15</v>
      </c>
      <c r="M496">
        <v>0</v>
      </c>
      <c r="N496"/>
    </row>
    <row r="497" spans="1:14" x14ac:dyDescent="0.25">
      <c r="A497" t="s">
        <v>1146</v>
      </c>
      <c r="B497" s="2" t="s">
        <v>511</v>
      </c>
      <c r="C497" s="5">
        <v>1997</v>
      </c>
      <c r="D497" s="3" t="s">
        <v>1071</v>
      </c>
      <c r="E497" s="16">
        <v>14427</v>
      </c>
      <c r="F497" s="1" t="s">
        <v>16</v>
      </c>
      <c r="G497">
        <v>130</v>
      </c>
      <c r="H497">
        <v>980</v>
      </c>
      <c r="I497">
        <v>160</v>
      </c>
      <c r="J497" s="13">
        <f>Tabelle3[[#This Row],[Leistung(HP)]]/Tabelle3[[#This Row],[Gewicht(kg)]]</f>
        <v>0.1326530612244898</v>
      </c>
      <c r="K497"/>
      <c r="L497" s="1" t="s">
        <v>15</v>
      </c>
      <c r="M497">
        <v>0</v>
      </c>
      <c r="N497"/>
    </row>
    <row r="498" spans="1:14" x14ac:dyDescent="0.25">
      <c r="A498" t="s">
        <v>1146</v>
      </c>
      <c r="B498" s="2" t="s">
        <v>510</v>
      </c>
      <c r="C498" s="5">
        <v>1995</v>
      </c>
      <c r="D498" s="3" t="s">
        <v>1071</v>
      </c>
      <c r="E498" s="16">
        <v>12252</v>
      </c>
      <c r="F498" s="1" t="s">
        <v>16</v>
      </c>
      <c r="G498">
        <v>130</v>
      </c>
      <c r="H498">
        <v>1000</v>
      </c>
      <c r="I498">
        <v>160</v>
      </c>
      <c r="J498" s="13">
        <f>Tabelle3[[#This Row],[Leistung(HP)]]/Tabelle3[[#This Row],[Gewicht(kg)]]</f>
        <v>0.13</v>
      </c>
      <c r="K498"/>
      <c r="L498" s="1" t="s">
        <v>15</v>
      </c>
      <c r="M498">
        <v>0</v>
      </c>
      <c r="N498"/>
    </row>
    <row r="499" spans="1:14" x14ac:dyDescent="0.25">
      <c r="A499" t="s">
        <v>1146</v>
      </c>
      <c r="B499" s="2" t="s">
        <v>513</v>
      </c>
      <c r="C499" s="5">
        <v>1995</v>
      </c>
      <c r="D499" s="3" t="s">
        <v>1071</v>
      </c>
      <c r="E499" s="16">
        <v>13563</v>
      </c>
      <c r="F499" s="1" t="s">
        <v>16</v>
      </c>
      <c r="G499">
        <v>130</v>
      </c>
      <c r="H499">
        <v>980</v>
      </c>
      <c r="I499">
        <v>160</v>
      </c>
      <c r="J499" s="13">
        <f>Tabelle3[[#This Row],[Leistung(HP)]]/Tabelle3[[#This Row],[Gewicht(kg)]]</f>
        <v>0.1326530612244898</v>
      </c>
      <c r="K499"/>
      <c r="L499" s="1" t="s">
        <v>15</v>
      </c>
      <c r="M499">
        <v>0</v>
      </c>
      <c r="N499"/>
    </row>
    <row r="500" spans="1:14" x14ac:dyDescent="0.25">
      <c r="A500" t="s">
        <v>1146</v>
      </c>
      <c r="B500" s="2" t="s">
        <v>512</v>
      </c>
      <c r="C500" s="5">
        <v>1993</v>
      </c>
      <c r="D500" s="3" t="s">
        <v>1071</v>
      </c>
      <c r="E500" s="16">
        <v>15633</v>
      </c>
      <c r="F500" s="1" t="s">
        <v>16</v>
      </c>
      <c r="G500">
        <v>130</v>
      </c>
      <c r="H500">
        <v>980</v>
      </c>
      <c r="I500">
        <v>160</v>
      </c>
      <c r="J500" s="13">
        <f>Tabelle3[[#This Row],[Leistung(HP)]]/Tabelle3[[#This Row],[Gewicht(kg)]]</f>
        <v>0.1326530612244898</v>
      </c>
      <c r="K500"/>
      <c r="L500" s="1" t="s">
        <v>15</v>
      </c>
      <c r="M500">
        <v>0</v>
      </c>
      <c r="N500"/>
    </row>
    <row r="501" spans="1:14" x14ac:dyDescent="0.25">
      <c r="A501" t="s">
        <v>1146</v>
      </c>
      <c r="B501" s="2" t="s">
        <v>514</v>
      </c>
      <c r="C501" s="5">
        <v>2005</v>
      </c>
      <c r="D501" s="3" t="s">
        <v>1071</v>
      </c>
      <c r="E501" s="16">
        <v>59912</v>
      </c>
      <c r="G501">
        <v>268</v>
      </c>
      <c r="H501">
        <v>1600</v>
      </c>
      <c r="I501">
        <v>398</v>
      </c>
      <c r="J501" s="13">
        <f>Tabelle3[[#This Row],[Leistung(HP)]]/Tabelle3[[#This Row],[Gewicht(kg)]]</f>
        <v>0.16750000000000001</v>
      </c>
      <c r="K501"/>
      <c r="L501" s="1" t="s">
        <v>15</v>
      </c>
      <c r="M501">
        <v>2</v>
      </c>
      <c r="N501" t="s">
        <v>6</v>
      </c>
    </row>
    <row r="502" spans="1:14" x14ac:dyDescent="0.25">
      <c r="A502" t="s">
        <v>1146</v>
      </c>
      <c r="B502" s="2" t="s">
        <v>520</v>
      </c>
      <c r="C502" s="5">
        <v>2002</v>
      </c>
      <c r="D502" s="3" t="s">
        <v>1071</v>
      </c>
      <c r="E502" s="16">
        <v>16772</v>
      </c>
      <c r="F502" s="1" t="s">
        <v>20</v>
      </c>
      <c r="G502">
        <v>166</v>
      </c>
      <c r="H502">
        <v>1170</v>
      </c>
      <c r="I502">
        <v>181</v>
      </c>
      <c r="J502" s="13">
        <f>Tabelle3[[#This Row],[Leistung(HP)]]/Tabelle3[[#This Row],[Gewicht(kg)]]</f>
        <v>0.14188034188034188</v>
      </c>
      <c r="K502"/>
      <c r="L502" s="1" t="s">
        <v>15</v>
      </c>
      <c r="M502">
        <v>0</v>
      </c>
      <c r="N502"/>
    </row>
    <row r="503" spans="1:14" x14ac:dyDescent="0.25">
      <c r="A503" t="s">
        <v>1146</v>
      </c>
      <c r="B503" s="2" t="s">
        <v>546</v>
      </c>
      <c r="C503" s="5">
        <v>1998</v>
      </c>
      <c r="D503" s="3" t="s">
        <v>1071</v>
      </c>
      <c r="E503" s="16">
        <v>20965</v>
      </c>
      <c r="F503" s="1" t="s">
        <v>16</v>
      </c>
      <c r="G503">
        <v>146</v>
      </c>
      <c r="H503">
        <v>1030</v>
      </c>
      <c r="I503">
        <v>166</v>
      </c>
      <c r="J503" s="13">
        <f>Tabelle3[[#This Row],[Leistung(HP)]]/Tabelle3[[#This Row],[Gewicht(kg)]]</f>
        <v>0.14174757281553399</v>
      </c>
      <c r="K503"/>
      <c r="L503" s="1" t="s">
        <v>15</v>
      </c>
      <c r="M503">
        <v>0</v>
      </c>
      <c r="N503"/>
    </row>
    <row r="504" spans="1:14" x14ac:dyDescent="0.25">
      <c r="A504" t="s">
        <v>1146</v>
      </c>
      <c r="B504" s="2" t="s">
        <v>547</v>
      </c>
      <c r="C504" s="5">
        <v>2004</v>
      </c>
      <c r="D504" s="3" t="s">
        <v>1071</v>
      </c>
      <c r="E504" s="16">
        <v>17011</v>
      </c>
      <c r="F504" s="1" t="s">
        <v>16</v>
      </c>
      <c r="G504">
        <v>125</v>
      </c>
      <c r="H504">
        <v>1050</v>
      </c>
      <c r="I504">
        <v>145</v>
      </c>
      <c r="J504" s="13">
        <f>Tabelle3[[#This Row],[Leistung(HP)]]/Tabelle3[[#This Row],[Gewicht(kg)]]</f>
        <v>0.11904761904761904</v>
      </c>
      <c r="K504"/>
      <c r="L504" s="1" t="s">
        <v>15</v>
      </c>
      <c r="M504">
        <v>0</v>
      </c>
      <c r="N504"/>
    </row>
    <row r="505" spans="1:14" x14ac:dyDescent="0.25">
      <c r="A505" t="s">
        <v>1146</v>
      </c>
      <c r="B505" s="2" t="s">
        <v>548</v>
      </c>
      <c r="C505" s="5">
        <v>2000</v>
      </c>
      <c r="D505" s="3" t="s">
        <v>1071</v>
      </c>
      <c r="E505" s="16">
        <v>21339</v>
      </c>
      <c r="F505" s="1" t="s">
        <v>16</v>
      </c>
      <c r="G505">
        <v>161</v>
      </c>
      <c r="H505">
        <v>1070</v>
      </c>
      <c r="I505">
        <v>173</v>
      </c>
      <c r="J505" s="13">
        <f>Tabelle3[[#This Row],[Leistung(HP)]]/Tabelle3[[#This Row],[Gewicht(kg)]]</f>
        <v>0.15046728971962617</v>
      </c>
      <c r="K505"/>
      <c r="L505" s="1" t="s">
        <v>15</v>
      </c>
      <c r="M505">
        <v>0</v>
      </c>
      <c r="N505"/>
    </row>
    <row r="506" spans="1:14" x14ac:dyDescent="0.25">
      <c r="A506" t="s">
        <v>1146</v>
      </c>
      <c r="B506" s="2" t="s">
        <v>549</v>
      </c>
      <c r="C506" s="5">
        <v>2004</v>
      </c>
      <c r="D506" s="3" t="s">
        <v>1071</v>
      </c>
      <c r="E506" s="16">
        <v>19496</v>
      </c>
      <c r="F506" s="1" t="s">
        <v>16</v>
      </c>
      <c r="G506">
        <v>161</v>
      </c>
      <c r="H506">
        <v>1080</v>
      </c>
      <c r="I506">
        <v>173</v>
      </c>
      <c r="J506" s="13">
        <f>Tabelle3[[#This Row],[Leistung(HP)]]/Tabelle3[[#This Row],[Gewicht(kg)]]</f>
        <v>0.14907407407407408</v>
      </c>
      <c r="K506"/>
      <c r="L506" s="1" t="s">
        <v>15</v>
      </c>
      <c r="M506">
        <v>0</v>
      </c>
      <c r="N506"/>
    </row>
    <row r="507" spans="1:14" x14ac:dyDescent="0.25">
      <c r="A507" s="6" t="s">
        <v>1146</v>
      </c>
      <c r="B507" s="7" t="s">
        <v>550</v>
      </c>
      <c r="C507" s="8">
        <v>2007</v>
      </c>
      <c r="D507" s="9" t="s">
        <v>1071</v>
      </c>
      <c r="E507" s="17">
        <v>25000</v>
      </c>
      <c r="F507" s="18" t="s">
        <v>16</v>
      </c>
      <c r="G507" s="6">
        <v>171</v>
      </c>
      <c r="H507" s="6">
        <v>1100</v>
      </c>
      <c r="I507" s="6">
        <v>193</v>
      </c>
      <c r="J507" s="14">
        <f>Tabelle3[[#This Row],[Leistung(HP)]]/Tabelle3[[#This Row],[Gewicht(kg)]]</f>
        <v>0.15545454545454546</v>
      </c>
      <c r="K507" s="6"/>
      <c r="L507" s="18" t="s">
        <v>18</v>
      </c>
      <c r="M507" s="6">
        <v>1</v>
      </c>
      <c r="N507" s="6"/>
    </row>
    <row r="508" spans="1:14" x14ac:dyDescent="0.25">
      <c r="A508" t="s">
        <v>1146</v>
      </c>
      <c r="B508" s="2" t="s">
        <v>521</v>
      </c>
      <c r="C508" s="5">
        <v>1985</v>
      </c>
      <c r="D508" s="3" t="s">
        <v>1071</v>
      </c>
      <c r="E508" s="16">
        <v>9194</v>
      </c>
      <c r="F508" s="1" t="s">
        <v>16</v>
      </c>
      <c r="G508">
        <v>185</v>
      </c>
      <c r="H508">
        <v>1280</v>
      </c>
      <c r="I508">
        <v>249</v>
      </c>
      <c r="J508" s="13">
        <f>Tabelle3[[#This Row],[Leistung(HP)]]/Tabelle3[[#This Row],[Gewicht(kg)]]</f>
        <v>0.14453125</v>
      </c>
      <c r="K508"/>
      <c r="L508" s="1" t="s">
        <v>15</v>
      </c>
      <c r="M508">
        <v>0</v>
      </c>
      <c r="N508"/>
    </row>
    <row r="509" spans="1:14" x14ac:dyDescent="0.25">
      <c r="A509" s="6" t="s">
        <v>1146</v>
      </c>
      <c r="B509" s="7" t="s">
        <v>522</v>
      </c>
      <c r="C509" s="8">
        <v>1990</v>
      </c>
      <c r="D509" s="9" t="s">
        <v>1071</v>
      </c>
      <c r="E509" s="17">
        <v>24860</v>
      </c>
      <c r="F509" s="18" t="s">
        <v>16</v>
      </c>
      <c r="G509" s="6">
        <v>206</v>
      </c>
      <c r="H509" s="6">
        <v>1250</v>
      </c>
      <c r="I509" s="6">
        <v>274</v>
      </c>
      <c r="J509" s="14">
        <f>Tabelle3[[#This Row],[Leistung(HP)]]/Tabelle3[[#This Row],[Gewicht(kg)]]</f>
        <v>0.1648</v>
      </c>
      <c r="K509" s="6"/>
      <c r="L509" s="18" t="s">
        <v>18</v>
      </c>
      <c r="M509" s="6">
        <v>1</v>
      </c>
      <c r="N509" s="6"/>
    </row>
    <row r="510" spans="1:14" s="6" customFormat="1" x14ac:dyDescent="0.25">
      <c r="A510" t="s">
        <v>1146</v>
      </c>
      <c r="B510" s="2" t="s">
        <v>523</v>
      </c>
      <c r="C510" s="5">
        <v>1990</v>
      </c>
      <c r="D510" s="3" t="s">
        <v>1071</v>
      </c>
      <c r="E510" s="16">
        <v>13503</v>
      </c>
      <c r="F510" s="1" t="s">
        <v>16</v>
      </c>
      <c r="G510">
        <v>206</v>
      </c>
      <c r="H510">
        <v>1250</v>
      </c>
      <c r="I510">
        <v>274</v>
      </c>
      <c r="J510" s="13">
        <f>Tabelle3[[#This Row],[Leistung(HP)]]/Tabelle3[[#This Row],[Gewicht(kg)]]</f>
        <v>0.1648</v>
      </c>
      <c r="K510"/>
      <c r="L510" s="1" t="s">
        <v>15</v>
      </c>
      <c r="M510">
        <v>1</v>
      </c>
      <c r="N510"/>
    </row>
    <row r="511" spans="1:14" x14ac:dyDescent="0.25">
      <c r="A511" t="s">
        <v>1146</v>
      </c>
      <c r="B511" s="2" t="s">
        <v>524</v>
      </c>
      <c r="C511" s="5">
        <v>2001</v>
      </c>
      <c r="D511" s="3" t="s">
        <v>1071</v>
      </c>
      <c r="E511" s="16">
        <v>985320</v>
      </c>
      <c r="F511" s="1" t="s">
        <v>16</v>
      </c>
      <c r="G511" t="s">
        <v>67</v>
      </c>
      <c r="H511">
        <v>1080</v>
      </c>
      <c r="I511" t="s">
        <v>67</v>
      </c>
      <c r="J511" s="13" t="e">
        <f>Tabelle3[[#This Row],[Leistung(HP)]]/Tabelle3[[#This Row],[Gewicht(kg)]]</f>
        <v>#VALUE!</v>
      </c>
      <c r="K511" t="s">
        <v>10</v>
      </c>
      <c r="L511" s="1" t="s">
        <v>15</v>
      </c>
      <c r="M511">
        <v>19</v>
      </c>
      <c r="N511"/>
    </row>
    <row r="512" spans="1:14" x14ac:dyDescent="0.25">
      <c r="A512" s="6" t="s">
        <v>1146</v>
      </c>
      <c r="B512" s="7" t="s">
        <v>525</v>
      </c>
      <c r="C512" s="8">
        <v>2002</v>
      </c>
      <c r="D512" s="9" t="s">
        <v>1071</v>
      </c>
      <c r="E512" s="17">
        <v>40000</v>
      </c>
      <c r="F512" s="18" t="s">
        <v>16</v>
      </c>
      <c r="G512" s="6">
        <v>281</v>
      </c>
      <c r="H512" s="6">
        <v>1270</v>
      </c>
      <c r="I512" s="6">
        <v>319</v>
      </c>
      <c r="J512" s="14">
        <f>Tabelle3[[#This Row],[Leistung(HP)]]/Tabelle3[[#This Row],[Gewicht(kg)]]</f>
        <v>0.22125984251968503</v>
      </c>
      <c r="K512" s="6"/>
      <c r="L512" s="18" t="s">
        <v>18</v>
      </c>
      <c r="M512" s="6">
        <v>7</v>
      </c>
      <c r="N512" s="6"/>
    </row>
    <row r="513" spans="1:14" x14ac:dyDescent="0.25">
      <c r="A513" t="s">
        <v>1146</v>
      </c>
      <c r="B513" s="2" t="s">
        <v>526</v>
      </c>
      <c r="C513" s="5">
        <v>1991</v>
      </c>
      <c r="D513" s="3" t="s">
        <v>1071</v>
      </c>
      <c r="E513" s="16">
        <v>20894</v>
      </c>
      <c r="F513" s="1" t="s">
        <v>16</v>
      </c>
      <c r="G513">
        <v>256</v>
      </c>
      <c r="H513">
        <v>1260</v>
      </c>
      <c r="I513">
        <v>299</v>
      </c>
      <c r="J513" s="13">
        <f>Tabelle3[[#This Row],[Leistung(HP)]]/Tabelle3[[#This Row],[Gewicht(kg)]]</f>
        <v>0.20317460317460317</v>
      </c>
      <c r="K513"/>
      <c r="L513" s="1" t="s">
        <v>15</v>
      </c>
      <c r="M513">
        <v>3</v>
      </c>
      <c r="N513"/>
    </row>
    <row r="514" spans="1:14" x14ac:dyDescent="0.25">
      <c r="A514" t="s">
        <v>1146</v>
      </c>
      <c r="B514" s="2" t="s">
        <v>527</v>
      </c>
      <c r="C514" s="5">
        <v>1993</v>
      </c>
      <c r="D514" s="3" t="s">
        <v>1071</v>
      </c>
      <c r="E514" s="16">
        <v>21204</v>
      </c>
      <c r="F514" s="1" t="s">
        <v>16</v>
      </c>
      <c r="G514">
        <v>256</v>
      </c>
      <c r="H514">
        <v>1260</v>
      </c>
      <c r="I514">
        <v>299</v>
      </c>
      <c r="J514" s="13">
        <f>Tabelle3[[#This Row],[Leistung(HP)]]/Tabelle3[[#This Row],[Gewicht(kg)]]</f>
        <v>0.20317460317460317</v>
      </c>
      <c r="K514"/>
      <c r="L514" s="1" t="s">
        <v>15</v>
      </c>
      <c r="M514">
        <v>3</v>
      </c>
      <c r="N514"/>
    </row>
    <row r="515" spans="1:14" x14ac:dyDescent="0.25">
      <c r="A515" t="s">
        <v>1146</v>
      </c>
      <c r="B515" s="2" t="s">
        <v>528</v>
      </c>
      <c r="C515" s="5">
        <v>2001</v>
      </c>
      <c r="D515" s="3" t="s">
        <v>1071</v>
      </c>
      <c r="E515" s="16">
        <v>30610</v>
      </c>
      <c r="F515" s="1" t="s">
        <v>16</v>
      </c>
      <c r="G515">
        <v>281</v>
      </c>
      <c r="H515">
        <v>1260</v>
      </c>
      <c r="I515">
        <v>319</v>
      </c>
      <c r="J515" s="13">
        <f>Tabelle3[[#This Row],[Leistung(HP)]]/Tabelle3[[#This Row],[Gewicht(kg)]]</f>
        <v>0.22301587301587303</v>
      </c>
      <c r="K515"/>
      <c r="L515" s="1" t="s">
        <v>15</v>
      </c>
      <c r="M515">
        <v>6</v>
      </c>
      <c r="N515"/>
    </row>
    <row r="516" spans="1:14" x14ac:dyDescent="0.25">
      <c r="A516" t="s">
        <v>1146</v>
      </c>
      <c r="B516" s="2" t="s">
        <v>530</v>
      </c>
      <c r="C516" s="5">
        <v>2000</v>
      </c>
      <c r="D516" s="3" t="s">
        <v>1071</v>
      </c>
      <c r="E516" s="16">
        <v>28766</v>
      </c>
      <c r="F516" s="1" t="s">
        <v>16</v>
      </c>
      <c r="G516">
        <v>281</v>
      </c>
      <c r="H516">
        <v>1280</v>
      </c>
      <c r="I516">
        <v>319</v>
      </c>
      <c r="J516" s="13">
        <f>Tabelle3[[#This Row],[Leistung(HP)]]/Tabelle3[[#This Row],[Gewicht(kg)]]</f>
        <v>0.21953125000000001</v>
      </c>
      <c r="K516"/>
      <c r="L516" s="1" t="s">
        <v>15</v>
      </c>
      <c r="M516">
        <v>6</v>
      </c>
      <c r="N516"/>
    </row>
    <row r="517" spans="1:14" x14ac:dyDescent="0.25">
      <c r="A517" t="s">
        <v>1146</v>
      </c>
      <c r="B517" s="2" t="s">
        <v>531</v>
      </c>
      <c r="C517" s="5">
        <v>1998</v>
      </c>
      <c r="D517" s="3" t="s">
        <v>1071</v>
      </c>
      <c r="E517" s="16">
        <v>31796</v>
      </c>
      <c r="F517" s="1" t="s">
        <v>16</v>
      </c>
      <c r="G517">
        <v>281</v>
      </c>
      <c r="H517">
        <v>1280</v>
      </c>
      <c r="I517">
        <v>319</v>
      </c>
      <c r="J517" s="13">
        <f>Tabelle3[[#This Row],[Leistung(HP)]]/Tabelle3[[#This Row],[Gewicht(kg)]]</f>
        <v>0.21953125000000001</v>
      </c>
      <c r="K517"/>
      <c r="L517" s="1" t="s">
        <v>15</v>
      </c>
      <c r="M517">
        <v>6</v>
      </c>
      <c r="N517"/>
    </row>
    <row r="518" spans="1:14" x14ac:dyDescent="0.25">
      <c r="A518" t="s">
        <v>1146</v>
      </c>
      <c r="B518" s="2" t="s">
        <v>529</v>
      </c>
      <c r="C518" s="5">
        <v>1995</v>
      </c>
      <c r="D518" s="3" t="s">
        <v>1071</v>
      </c>
      <c r="E518" s="16">
        <v>21031</v>
      </c>
      <c r="F518" s="1" t="s">
        <v>16</v>
      </c>
      <c r="G518">
        <v>256</v>
      </c>
      <c r="H518">
        <v>1260</v>
      </c>
      <c r="I518">
        <v>299</v>
      </c>
      <c r="J518" s="13">
        <f>Tabelle3[[#This Row],[Leistung(HP)]]/Tabelle3[[#This Row],[Gewicht(kg)]]</f>
        <v>0.20317460317460317</v>
      </c>
      <c r="K518"/>
      <c r="L518" s="1" t="s">
        <v>15</v>
      </c>
      <c r="M518">
        <v>3</v>
      </c>
      <c r="N518"/>
    </row>
    <row r="519" spans="1:14" x14ac:dyDescent="0.25">
      <c r="A519" t="s">
        <v>1146</v>
      </c>
      <c r="B519" s="2" t="s">
        <v>532</v>
      </c>
      <c r="C519" s="5">
        <v>1996</v>
      </c>
      <c r="D519" s="3" t="s">
        <v>1071</v>
      </c>
      <c r="E519" s="16">
        <v>20689</v>
      </c>
      <c r="F519" s="1" t="s">
        <v>16</v>
      </c>
      <c r="G519">
        <v>266</v>
      </c>
      <c r="H519">
        <v>1280</v>
      </c>
      <c r="I519">
        <v>299</v>
      </c>
      <c r="J519" s="13">
        <f>Tabelle3[[#This Row],[Leistung(HP)]]/Tabelle3[[#This Row],[Gewicht(kg)]]</f>
        <v>0.20781250000000001</v>
      </c>
      <c r="K519"/>
      <c r="L519" s="1" t="s">
        <v>15</v>
      </c>
      <c r="M519">
        <v>4</v>
      </c>
      <c r="N519"/>
    </row>
    <row r="520" spans="1:14" x14ac:dyDescent="0.25">
      <c r="A520" t="s">
        <v>1146</v>
      </c>
      <c r="B520" s="2" t="s">
        <v>533</v>
      </c>
      <c r="C520" s="5">
        <v>1997</v>
      </c>
      <c r="D520" s="3" t="s">
        <v>1071</v>
      </c>
      <c r="E520" s="16">
        <v>21619</v>
      </c>
      <c r="F520" s="1" t="s">
        <v>16</v>
      </c>
      <c r="G520">
        <v>266</v>
      </c>
      <c r="H520">
        <v>1280</v>
      </c>
      <c r="I520">
        <v>299</v>
      </c>
      <c r="J520" s="13">
        <f>Tabelle3[[#This Row],[Leistung(HP)]]/Tabelle3[[#This Row],[Gewicht(kg)]]</f>
        <v>0.20781250000000001</v>
      </c>
      <c r="K520"/>
      <c r="L520" s="1" t="s">
        <v>15</v>
      </c>
      <c r="M520">
        <v>4</v>
      </c>
      <c r="N520"/>
    </row>
    <row r="521" spans="1:14" x14ac:dyDescent="0.25">
      <c r="A521" t="s">
        <v>1146</v>
      </c>
      <c r="B521" s="2" t="s">
        <v>534</v>
      </c>
      <c r="C521" s="5">
        <v>2000</v>
      </c>
      <c r="D521" s="3" t="s">
        <v>1071</v>
      </c>
      <c r="E521" s="16">
        <v>35204</v>
      </c>
      <c r="F521" s="1" t="s">
        <v>16</v>
      </c>
      <c r="G521">
        <v>281</v>
      </c>
      <c r="H521">
        <v>1270</v>
      </c>
      <c r="I521">
        <v>319</v>
      </c>
      <c r="J521" s="13">
        <f>Tabelle3[[#This Row],[Leistung(HP)]]/Tabelle3[[#This Row],[Gewicht(kg)]]</f>
        <v>0.22125984251968503</v>
      </c>
      <c r="K521"/>
      <c r="L521" s="1" t="s">
        <v>15</v>
      </c>
      <c r="M521">
        <v>6</v>
      </c>
      <c r="N521"/>
    </row>
    <row r="522" spans="1:14" x14ac:dyDescent="0.25">
      <c r="A522" t="s">
        <v>1146</v>
      </c>
      <c r="B522" s="2" t="s">
        <v>535</v>
      </c>
      <c r="C522" s="5">
        <v>1992</v>
      </c>
      <c r="D522" s="3" t="s">
        <v>1071</v>
      </c>
      <c r="E522" s="16">
        <v>21664</v>
      </c>
      <c r="F522" s="1" t="s">
        <v>16</v>
      </c>
      <c r="G522">
        <v>256</v>
      </c>
      <c r="H522">
        <v>1230</v>
      </c>
      <c r="I522">
        <v>299</v>
      </c>
      <c r="J522" s="13">
        <f>Tabelle3[[#This Row],[Leistung(HP)]]/Tabelle3[[#This Row],[Gewicht(kg)]]</f>
        <v>0.20813008130081301</v>
      </c>
      <c r="K522"/>
      <c r="L522" s="1" t="s">
        <v>15</v>
      </c>
      <c r="M522">
        <v>4</v>
      </c>
      <c r="N522"/>
    </row>
    <row r="523" spans="1:14" x14ac:dyDescent="0.25">
      <c r="A523" t="s">
        <v>1146</v>
      </c>
      <c r="B523" s="2" t="s">
        <v>536</v>
      </c>
      <c r="C523" s="5">
        <v>1993</v>
      </c>
      <c r="D523" s="3" t="s">
        <v>1071</v>
      </c>
      <c r="E523" s="16">
        <v>23452</v>
      </c>
      <c r="F523" s="1" t="s">
        <v>16</v>
      </c>
      <c r="G523">
        <v>256</v>
      </c>
      <c r="H523">
        <v>1240</v>
      </c>
      <c r="I523">
        <v>299</v>
      </c>
      <c r="J523" s="13">
        <f>Tabelle3[[#This Row],[Leistung(HP)]]/Tabelle3[[#This Row],[Gewicht(kg)]]</f>
        <v>0.20645161290322581</v>
      </c>
      <c r="K523"/>
      <c r="L523" s="1" t="s">
        <v>15</v>
      </c>
      <c r="M523">
        <v>3</v>
      </c>
      <c r="N523"/>
    </row>
    <row r="524" spans="1:14" x14ac:dyDescent="0.25">
      <c r="A524" t="s">
        <v>1146</v>
      </c>
      <c r="B524" s="2" t="s">
        <v>537</v>
      </c>
      <c r="C524" s="5">
        <v>1995</v>
      </c>
      <c r="D524" s="3" t="s">
        <v>1071</v>
      </c>
      <c r="E524" s="16">
        <v>21327</v>
      </c>
      <c r="F524" s="1" t="s">
        <v>16</v>
      </c>
      <c r="G524">
        <v>251</v>
      </c>
      <c r="H524">
        <v>1250</v>
      </c>
      <c r="I524">
        <v>294</v>
      </c>
      <c r="J524" s="13">
        <f>Tabelle3[[#This Row],[Leistung(HP)]]/Tabelle3[[#This Row],[Gewicht(kg)]]</f>
        <v>0.20080000000000001</v>
      </c>
      <c r="K524"/>
      <c r="L524" s="1" t="s">
        <v>15</v>
      </c>
      <c r="M524">
        <v>3</v>
      </c>
      <c r="N524"/>
    </row>
    <row r="525" spans="1:14" x14ac:dyDescent="0.25">
      <c r="A525" t="s">
        <v>1146</v>
      </c>
      <c r="B525" s="2" t="s">
        <v>538</v>
      </c>
      <c r="C525" s="5">
        <v>1996</v>
      </c>
      <c r="D525" s="3" t="s">
        <v>1071</v>
      </c>
      <c r="E525" s="16">
        <v>22290</v>
      </c>
      <c r="F525" s="1" t="s">
        <v>16</v>
      </c>
      <c r="G525">
        <v>266</v>
      </c>
      <c r="H525">
        <v>1250</v>
      </c>
      <c r="I525">
        <v>299</v>
      </c>
      <c r="J525" s="13">
        <f>Tabelle3[[#This Row],[Leistung(HP)]]/Tabelle3[[#This Row],[Gewicht(kg)]]</f>
        <v>0.21279999999999999</v>
      </c>
      <c r="K525"/>
      <c r="L525" s="1" t="s">
        <v>15</v>
      </c>
      <c r="M525">
        <v>4</v>
      </c>
      <c r="N525"/>
    </row>
    <row r="526" spans="1:14" x14ac:dyDescent="0.25">
      <c r="A526" t="s">
        <v>1146</v>
      </c>
      <c r="B526" s="2" t="s">
        <v>539</v>
      </c>
      <c r="C526" s="5">
        <v>2003</v>
      </c>
      <c r="D526" s="3" t="s">
        <v>1071</v>
      </c>
      <c r="E526" s="16">
        <v>21163</v>
      </c>
      <c r="F526" s="1" t="s">
        <v>16</v>
      </c>
      <c r="G526">
        <v>211</v>
      </c>
      <c r="H526">
        <v>1310</v>
      </c>
      <c r="I526">
        <v>226</v>
      </c>
      <c r="J526" s="13">
        <f>Tabelle3[[#This Row],[Leistung(HP)]]/Tabelle3[[#This Row],[Gewicht(kg)]]</f>
        <v>0.16106870229007633</v>
      </c>
      <c r="K526"/>
      <c r="L526" s="1" t="s">
        <v>15</v>
      </c>
      <c r="M526">
        <v>1</v>
      </c>
      <c r="N526"/>
    </row>
    <row r="527" spans="1:14" x14ac:dyDescent="0.25">
      <c r="A527" t="s">
        <v>1146</v>
      </c>
      <c r="B527" s="2" t="s">
        <v>540</v>
      </c>
      <c r="C527" s="5">
        <v>2001</v>
      </c>
      <c r="D527" s="3" t="s">
        <v>1071</v>
      </c>
      <c r="E527" s="16" t="s">
        <v>25</v>
      </c>
      <c r="F527" s="1" t="s">
        <v>16</v>
      </c>
      <c r="G527">
        <v>281</v>
      </c>
      <c r="H527">
        <v>1200</v>
      </c>
      <c r="I527" t="s">
        <v>25</v>
      </c>
      <c r="J527" s="13">
        <f>Tabelle3[[#This Row],[Leistung(HP)]]/Tabelle3[[#This Row],[Gewicht(kg)]]</f>
        <v>0.23416666666666666</v>
      </c>
      <c r="K527"/>
      <c r="L527" s="1" t="s">
        <v>15</v>
      </c>
      <c r="M527" t="s">
        <v>25</v>
      </c>
      <c r="N527" t="s">
        <v>6</v>
      </c>
    </row>
    <row r="528" spans="1:14" x14ac:dyDescent="0.25">
      <c r="A528" t="s">
        <v>1146</v>
      </c>
      <c r="B528" s="2" t="s">
        <v>541</v>
      </c>
      <c r="C528" s="5">
        <v>2001</v>
      </c>
      <c r="D528" s="3" t="s">
        <v>1071</v>
      </c>
      <c r="E528" s="16">
        <v>64995</v>
      </c>
      <c r="F528" s="1" t="s">
        <v>16</v>
      </c>
      <c r="G528">
        <v>250</v>
      </c>
      <c r="H528" t="s">
        <v>67</v>
      </c>
      <c r="I528">
        <v>224</v>
      </c>
      <c r="J528" s="13" t="e">
        <f>Tabelle3[[#This Row],[Leistung(HP)]]/Tabelle3[[#This Row],[Gewicht(kg)]]</f>
        <v>#VALUE!</v>
      </c>
      <c r="K528"/>
      <c r="L528" s="1" t="s">
        <v>15</v>
      </c>
      <c r="M528">
        <v>5</v>
      </c>
      <c r="N528" t="s">
        <v>6</v>
      </c>
    </row>
    <row r="529" spans="1:14" x14ac:dyDescent="0.25">
      <c r="A529" t="s">
        <v>1146</v>
      </c>
      <c r="B529" s="2" t="s">
        <v>542</v>
      </c>
      <c r="C529" s="5">
        <v>2001</v>
      </c>
      <c r="D529" s="3" t="s">
        <v>1071</v>
      </c>
      <c r="E529" s="16">
        <v>997970</v>
      </c>
      <c r="F529" s="1" t="s">
        <v>16</v>
      </c>
      <c r="G529" t="s">
        <v>67</v>
      </c>
      <c r="H529">
        <v>1100</v>
      </c>
      <c r="I529" t="s">
        <v>67</v>
      </c>
      <c r="J529" s="13" t="e">
        <f>Tabelle3[[#This Row],[Leistung(HP)]]/Tabelle3[[#This Row],[Gewicht(kg)]]</f>
        <v>#VALUE!</v>
      </c>
      <c r="K529" t="s">
        <v>10</v>
      </c>
      <c r="L529" s="1" t="s">
        <v>15</v>
      </c>
      <c r="M529">
        <v>19</v>
      </c>
      <c r="N529" t="s">
        <v>6</v>
      </c>
    </row>
    <row r="530" spans="1:14" x14ac:dyDescent="0.25">
      <c r="A530" t="s">
        <v>1146</v>
      </c>
      <c r="B530" s="2" t="s">
        <v>543</v>
      </c>
      <c r="C530" s="5">
        <v>2003</v>
      </c>
      <c r="D530" s="3" t="s">
        <v>1071</v>
      </c>
      <c r="E530" s="16">
        <v>24745</v>
      </c>
      <c r="F530" s="1" t="s">
        <v>16</v>
      </c>
      <c r="G530">
        <v>211</v>
      </c>
      <c r="H530">
        <v>1330</v>
      </c>
      <c r="I530">
        <v>226</v>
      </c>
      <c r="J530" s="13">
        <f>Tabelle3[[#This Row],[Leistung(HP)]]/Tabelle3[[#This Row],[Gewicht(kg)]]</f>
        <v>0.1586466165413534</v>
      </c>
      <c r="K530"/>
      <c r="L530" s="1" t="s">
        <v>15</v>
      </c>
      <c r="M530">
        <v>1</v>
      </c>
      <c r="N530"/>
    </row>
    <row r="531" spans="1:14" s="6" customFormat="1" x14ac:dyDescent="0.25">
      <c r="A531" t="s">
        <v>1146</v>
      </c>
      <c r="B531" s="2" t="s">
        <v>544</v>
      </c>
      <c r="C531" s="5">
        <v>2003</v>
      </c>
      <c r="D531" s="3" t="s">
        <v>1071</v>
      </c>
      <c r="E531" s="16">
        <v>26520</v>
      </c>
      <c r="F531" s="1" t="s">
        <v>16</v>
      </c>
      <c r="G531">
        <v>250</v>
      </c>
      <c r="H531">
        <v>1310</v>
      </c>
      <c r="I531">
        <v>220</v>
      </c>
      <c r="J531" s="13">
        <f>Tabelle3[[#This Row],[Leistung(HP)]]/Tabelle3[[#This Row],[Gewicht(kg)]]</f>
        <v>0.19083969465648856</v>
      </c>
      <c r="K531"/>
      <c r="L531" s="1" t="s">
        <v>15</v>
      </c>
      <c r="M531">
        <v>3</v>
      </c>
      <c r="N531"/>
    </row>
    <row r="532" spans="1:14" s="6" customFormat="1" x14ac:dyDescent="0.25">
      <c r="A532" s="6" t="s">
        <v>1146</v>
      </c>
      <c r="B532" s="7" t="s">
        <v>545</v>
      </c>
      <c r="C532" s="8">
        <v>2007</v>
      </c>
      <c r="D532" s="9" t="s">
        <v>1071</v>
      </c>
      <c r="E532" s="17">
        <v>28980</v>
      </c>
      <c r="F532" s="18" t="s">
        <v>16</v>
      </c>
      <c r="G532" s="6">
        <v>250</v>
      </c>
      <c r="H532" s="6">
        <v>1310</v>
      </c>
      <c r="I532" s="6">
        <v>220</v>
      </c>
      <c r="J532" s="14">
        <f>Tabelle3[[#This Row],[Leistung(HP)]]/Tabelle3[[#This Row],[Gewicht(kg)]]</f>
        <v>0.19083969465648856</v>
      </c>
      <c r="L532" s="18" t="s">
        <v>18</v>
      </c>
      <c r="M532" s="6">
        <v>3</v>
      </c>
    </row>
    <row r="533" spans="1:14" s="6" customFormat="1" x14ac:dyDescent="0.25">
      <c r="A533" t="s">
        <v>1146</v>
      </c>
      <c r="B533" s="2" t="s">
        <v>551</v>
      </c>
      <c r="C533" s="5">
        <v>1985</v>
      </c>
      <c r="D533" s="3" t="s">
        <v>1071</v>
      </c>
      <c r="E533" s="16">
        <v>11901</v>
      </c>
      <c r="F533" s="1" t="s">
        <v>16</v>
      </c>
      <c r="G533">
        <v>185</v>
      </c>
      <c r="H533">
        <v>1280</v>
      </c>
      <c r="I533">
        <v>249</v>
      </c>
      <c r="J533" s="13">
        <f>Tabelle3[[#This Row],[Leistung(HP)]]/Tabelle3[[#This Row],[Gewicht(kg)]]</f>
        <v>0.14453125</v>
      </c>
      <c r="K533"/>
      <c r="L533" s="1" t="s">
        <v>15</v>
      </c>
      <c r="M533">
        <v>0</v>
      </c>
      <c r="N533"/>
    </row>
    <row r="534" spans="1:14" x14ac:dyDescent="0.25">
      <c r="A534" t="s">
        <v>1146</v>
      </c>
      <c r="B534" s="2" t="s">
        <v>552</v>
      </c>
      <c r="C534" s="5">
        <v>1990</v>
      </c>
      <c r="D534" s="3" t="s">
        <v>1071</v>
      </c>
      <c r="E534" s="16">
        <v>24106</v>
      </c>
      <c r="F534" s="1" t="s">
        <v>16</v>
      </c>
      <c r="G534">
        <v>216</v>
      </c>
      <c r="H534">
        <v>1230</v>
      </c>
      <c r="I534">
        <v>279</v>
      </c>
      <c r="J534" s="13">
        <f>Tabelle3[[#This Row],[Leistung(HP)]]/Tabelle3[[#This Row],[Gewicht(kg)]]</f>
        <v>0.17560975609756097</v>
      </c>
      <c r="K534"/>
      <c r="L534" s="1" t="s">
        <v>15</v>
      </c>
      <c r="M534">
        <v>2</v>
      </c>
      <c r="N534"/>
    </row>
    <row r="535" spans="1:14" s="6" customFormat="1" x14ac:dyDescent="0.25">
      <c r="A535" s="6" t="s">
        <v>1147</v>
      </c>
      <c r="B535" s="7" t="s">
        <v>561</v>
      </c>
      <c r="C535" s="8">
        <v>1994</v>
      </c>
      <c r="D535" s="9" t="s">
        <v>1070</v>
      </c>
      <c r="E535" s="17">
        <v>1000000</v>
      </c>
      <c r="F535" s="18" t="s">
        <v>28</v>
      </c>
      <c r="G535" s="6">
        <v>638</v>
      </c>
      <c r="H535" s="6">
        <v>1140</v>
      </c>
      <c r="I535" s="6">
        <v>662</v>
      </c>
      <c r="J535" s="14">
        <f>Tabelle3[[#This Row],[Leistung(HP)]]/Tabelle3[[#This Row],[Gewicht(kg)]]</f>
        <v>0.55964912280701751</v>
      </c>
      <c r="L535" s="18" t="s">
        <v>18</v>
      </c>
      <c r="M535" s="6">
        <v>17</v>
      </c>
    </row>
    <row r="536" spans="1:14" s="6" customFormat="1" x14ac:dyDescent="0.25">
      <c r="A536" s="6" t="s">
        <v>1147</v>
      </c>
      <c r="B536" s="7" t="s">
        <v>562</v>
      </c>
      <c r="C536" s="8">
        <v>2010</v>
      </c>
      <c r="D536" s="9" t="s">
        <v>1070</v>
      </c>
      <c r="E536" s="17" t="s">
        <v>73</v>
      </c>
      <c r="F536" s="18" t="s">
        <v>28</v>
      </c>
      <c r="G536" s="6">
        <v>654</v>
      </c>
      <c r="H536" s="6">
        <v>1100</v>
      </c>
      <c r="I536" s="6">
        <v>669</v>
      </c>
      <c r="J536" s="14">
        <f>Tabelle3[[#This Row],[Leistung(HP)]]/Tabelle3[[#This Row],[Gewicht(kg)]]</f>
        <v>0.5945454545454546</v>
      </c>
      <c r="L536" s="18" t="s">
        <v>18</v>
      </c>
      <c r="M536" s="6">
        <v>0</v>
      </c>
    </row>
    <row r="537" spans="1:14" s="6" customFormat="1" x14ac:dyDescent="0.25">
      <c r="A537" s="6" t="s">
        <v>1147</v>
      </c>
      <c r="B537" s="7" t="s">
        <v>563</v>
      </c>
      <c r="C537" s="8">
        <v>2010</v>
      </c>
      <c r="D537" s="9" t="s">
        <v>1070</v>
      </c>
      <c r="E537" s="17">
        <v>225000</v>
      </c>
      <c r="F537" s="18" t="s">
        <v>28</v>
      </c>
      <c r="G537" s="6">
        <v>612</v>
      </c>
      <c r="H537" s="6">
        <v>1350</v>
      </c>
      <c r="I537" s="6">
        <v>642</v>
      </c>
      <c r="J537" s="14">
        <f>Tabelle3[[#This Row],[Leistung(HP)]]/Tabelle3[[#This Row],[Gewicht(kg)]]</f>
        <v>0.45333333333333331</v>
      </c>
      <c r="L537" s="18" t="s">
        <v>18</v>
      </c>
      <c r="M537" s="6">
        <v>14</v>
      </c>
    </row>
    <row r="538" spans="1:14" s="6" customFormat="1" x14ac:dyDescent="0.25">
      <c r="A538" t="s">
        <v>1148</v>
      </c>
      <c r="B538" s="2" t="s">
        <v>564</v>
      </c>
      <c r="C538" s="5">
        <v>1991</v>
      </c>
      <c r="D538" s="3" t="s">
        <v>1075</v>
      </c>
      <c r="E538" s="16">
        <v>51909</v>
      </c>
      <c r="F538" s="1" t="s">
        <v>16</v>
      </c>
      <c r="G538">
        <v>236</v>
      </c>
      <c r="H538">
        <v>1340</v>
      </c>
      <c r="I538">
        <v>249</v>
      </c>
      <c r="J538" s="13">
        <f>Tabelle3[[#This Row],[Leistung(HP)]]/Tabelle3[[#This Row],[Gewicht(kg)]]</f>
        <v>0.17611940298507461</v>
      </c>
      <c r="K538"/>
      <c r="L538" s="1" t="s">
        <v>15</v>
      </c>
      <c r="M538">
        <v>2</v>
      </c>
      <c r="N538"/>
    </row>
    <row r="539" spans="1:14" s="6" customFormat="1" x14ac:dyDescent="0.25">
      <c r="A539" s="6" t="s">
        <v>1148</v>
      </c>
      <c r="B539" s="7" t="s">
        <v>565</v>
      </c>
      <c r="C539" s="8">
        <v>1954</v>
      </c>
      <c r="D539" s="9" t="s">
        <v>1075</v>
      </c>
      <c r="E539" s="17">
        <v>237690</v>
      </c>
      <c r="F539" s="18" t="s">
        <v>16</v>
      </c>
      <c r="G539" s="6">
        <v>216</v>
      </c>
      <c r="H539" s="6">
        <v>1295</v>
      </c>
      <c r="I539" s="6">
        <v>279</v>
      </c>
      <c r="J539" s="14">
        <f>Tabelle3[[#This Row],[Leistung(HP)]]/Tabelle3[[#This Row],[Gewicht(kg)]]</f>
        <v>0.1667953667953668</v>
      </c>
      <c r="L539" s="18" t="s">
        <v>18</v>
      </c>
      <c r="M539" s="6">
        <v>1</v>
      </c>
    </row>
    <row r="540" spans="1:14" x14ac:dyDescent="0.25">
      <c r="A540" s="6" t="s">
        <v>1148</v>
      </c>
      <c r="B540" s="7" t="s">
        <v>566</v>
      </c>
      <c r="C540" s="8">
        <v>2010</v>
      </c>
      <c r="D540" s="9" t="s">
        <v>1075</v>
      </c>
      <c r="E540" s="17" t="s">
        <v>73</v>
      </c>
      <c r="F540" s="18" t="s">
        <v>16</v>
      </c>
      <c r="G540" s="6">
        <v>224</v>
      </c>
      <c r="H540" s="6">
        <v>2175</v>
      </c>
      <c r="I540" s="6">
        <v>289</v>
      </c>
      <c r="J540" s="14">
        <f>Tabelle3[[#This Row],[Leistung(HP)]]/Tabelle3[[#This Row],[Gewicht(kg)]]</f>
        <v>0.10298850574712644</v>
      </c>
      <c r="K540" s="6"/>
      <c r="L540" s="18" t="s">
        <v>18</v>
      </c>
      <c r="M540" s="6">
        <v>0</v>
      </c>
      <c r="N540" s="6"/>
    </row>
    <row r="541" spans="1:14" x14ac:dyDescent="0.25">
      <c r="A541" t="s">
        <v>1148</v>
      </c>
      <c r="B541" s="2" t="s">
        <v>567</v>
      </c>
      <c r="C541" s="5">
        <v>1998</v>
      </c>
      <c r="D541" s="3" t="s">
        <v>1075</v>
      </c>
      <c r="E541" s="16">
        <v>23779</v>
      </c>
      <c r="F541" s="1" t="s">
        <v>20</v>
      </c>
      <c r="G541">
        <v>103</v>
      </c>
      <c r="H541">
        <v>1115</v>
      </c>
      <c r="I541">
        <v>153</v>
      </c>
      <c r="J541" s="13">
        <f>Tabelle3[[#This Row],[Leistung(HP)]]/Tabelle3[[#This Row],[Gewicht(kg)]]</f>
        <v>9.2376681614349782E-2</v>
      </c>
      <c r="K541"/>
      <c r="L541" s="1" t="s">
        <v>15</v>
      </c>
      <c r="M541">
        <v>0</v>
      </c>
      <c r="N541"/>
    </row>
    <row r="542" spans="1:14" x14ac:dyDescent="0.25">
      <c r="A542" t="s">
        <v>1148</v>
      </c>
      <c r="B542" s="2" t="s">
        <v>568</v>
      </c>
      <c r="C542" s="5">
        <v>1992</v>
      </c>
      <c r="D542" s="3" t="s">
        <v>1075</v>
      </c>
      <c r="E542" s="16" t="s">
        <v>25</v>
      </c>
      <c r="G542">
        <v>372</v>
      </c>
      <c r="H542" t="s">
        <v>25</v>
      </c>
      <c r="I542" t="s">
        <v>25</v>
      </c>
      <c r="J542" s="13" t="e">
        <f>Tabelle3[[#This Row],[Leistung(HP)]]/Tabelle3[[#This Row],[Gewicht(kg)]]</f>
        <v>#VALUE!</v>
      </c>
      <c r="K542" t="s">
        <v>9</v>
      </c>
      <c r="L542" s="1" t="s">
        <v>15</v>
      </c>
      <c r="M542" t="s">
        <v>25</v>
      </c>
      <c r="N542"/>
    </row>
    <row r="543" spans="1:14" x14ac:dyDescent="0.25">
      <c r="A543" s="6" t="s">
        <v>1148</v>
      </c>
      <c r="B543" s="7" t="s">
        <v>569</v>
      </c>
      <c r="C543" s="8">
        <v>2008</v>
      </c>
      <c r="D543" s="9" t="s">
        <v>1075</v>
      </c>
      <c r="E543" s="17">
        <v>104400</v>
      </c>
      <c r="F543" s="18" t="s">
        <v>16</v>
      </c>
      <c r="G543" s="6">
        <v>459</v>
      </c>
      <c r="H543" s="6">
        <v>1730</v>
      </c>
      <c r="I543" s="6">
        <v>611</v>
      </c>
      <c r="J543" s="14">
        <f>Tabelle3[[#This Row],[Leistung(HP)]]/Tabelle3[[#This Row],[Gewicht(kg)]]</f>
        <v>0.26531791907514451</v>
      </c>
      <c r="K543" s="6"/>
      <c r="L543" s="18" t="s">
        <v>18</v>
      </c>
      <c r="M543" s="6">
        <v>9</v>
      </c>
      <c r="N543" s="6"/>
    </row>
    <row r="544" spans="1:14" x14ac:dyDescent="0.25">
      <c r="A544" t="s">
        <v>1148</v>
      </c>
      <c r="B544" s="2" t="s">
        <v>570</v>
      </c>
      <c r="C544" s="5">
        <v>2000</v>
      </c>
      <c r="D544" s="3" t="s">
        <v>1075</v>
      </c>
      <c r="E544" s="16">
        <v>160201</v>
      </c>
      <c r="F544" s="1" t="s">
        <v>16</v>
      </c>
      <c r="G544">
        <v>369</v>
      </c>
      <c r="H544">
        <v>1955</v>
      </c>
      <c r="I544">
        <v>540</v>
      </c>
      <c r="J544" s="13">
        <f>Tabelle3[[#This Row],[Leistung(HP)]]/Tabelle3[[#This Row],[Gewicht(kg)]]</f>
        <v>0.1887468030690537</v>
      </c>
      <c r="K544"/>
      <c r="L544" s="1" t="s">
        <v>15</v>
      </c>
      <c r="M544">
        <v>6</v>
      </c>
      <c r="N544"/>
    </row>
    <row r="545" spans="1:14" x14ac:dyDescent="0.25">
      <c r="A545" t="s">
        <v>1148</v>
      </c>
      <c r="B545" s="2" t="s">
        <v>571</v>
      </c>
      <c r="C545" s="5">
        <v>2000</v>
      </c>
      <c r="D545" s="3" t="s">
        <v>1075</v>
      </c>
      <c r="E545" s="16">
        <v>132992</v>
      </c>
      <c r="F545" s="1" t="s">
        <v>16</v>
      </c>
      <c r="G545">
        <v>353</v>
      </c>
      <c r="H545">
        <v>1620</v>
      </c>
      <c r="I545">
        <v>519</v>
      </c>
      <c r="J545" s="13">
        <f>Tabelle3[[#This Row],[Leistung(HP)]]/Tabelle3[[#This Row],[Gewicht(kg)]]</f>
        <v>0.21790123456790123</v>
      </c>
      <c r="K545"/>
      <c r="L545" s="1" t="s">
        <v>15</v>
      </c>
      <c r="M545">
        <v>7</v>
      </c>
      <c r="N545"/>
    </row>
    <row r="546" spans="1:14" x14ac:dyDescent="0.25">
      <c r="A546" t="s">
        <v>1148</v>
      </c>
      <c r="B546" s="2" t="s">
        <v>572</v>
      </c>
      <c r="C546" s="5">
        <v>2000</v>
      </c>
      <c r="D546" s="3" t="s">
        <v>1075</v>
      </c>
      <c r="E546" s="16">
        <v>1238206</v>
      </c>
      <c r="F546" s="1" t="s">
        <v>16</v>
      </c>
      <c r="G546">
        <v>452</v>
      </c>
      <c r="H546">
        <v>1000</v>
      </c>
      <c r="I546" t="s">
        <v>67</v>
      </c>
      <c r="J546" s="13">
        <f>Tabelle3[[#This Row],[Leistung(HP)]]/Tabelle3[[#This Row],[Gewicht(kg)]]</f>
        <v>0.45200000000000001</v>
      </c>
      <c r="K546" t="s">
        <v>9</v>
      </c>
      <c r="L546" s="1" t="s">
        <v>15</v>
      </c>
      <c r="M546">
        <v>19</v>
      </c>
      <c r="N546"/>
    </row>
    <row r="547" spans="1:14" x14ac:dyDescent="0.25">
      <c r="A547" t="s">
        <v>1148</v>
      </c>
      <c r="B547" s="2" t="s">
        <v>573</v>
      </c>
      <c r="C547" s="5">
        <v>1998</v>
      </c>
      <c r="D547" s="3" t="s">
        <v>1075</v>
      </c>
      <c r="E547" s="16">
        <v>3560976</v>
      </c>
      <c r="F547" s="1" t="s">
        <v>28</v>
      </c>
      <c r="G547">
        <v>610</v>
      </c>
      <c r="H547" t="s">
        <v>67</v>
      </c>
      <c r="I547" t="s">
        <v>67</v>
      </c>
      <c r="J547" s="13" t="e">
        <f>Tabelle3[[#This Row],[Leistung(HP)]]/Tabelle3[[#This Row],[Gewicht(kg)]]</f>
        <v>#VALUE!</v>
      </c>
      <c r="K547" t="s">
        <v>10</v>
      </c>
      <c r="L547" s="1" t="s">
        <v>15</v>
      </c>
      <c r="M547">
        <v>23</v>
      </c>
      <c r="N547"/>
    </row>
    <row r="548" spans="1:14" x14ac:dyDescent="0.25">
      <c r="A548" t="s">
        <v>1148</v>
      </c>
      <c r="B548" s="2" t="s">
        <v>574</v>
      </c>
      <c r="C548" s="5">
        <v>2002</v>
      </c>
      <c r="D548" s="3" t="s">
        <v>1075</v>
      </c>
      <c r="E548" s="16">
        <v>94129</v>
      </c>
      <c r="F548" s="1" t="s">
        <v>16</v>
      </c>
      <c r="G548">
        <v>477</v>
      </c>
      <c r="H548">
        <v>1910</v>
      </c>
      <c r="I548">
        <v>712</v>
      </c>
      <c r="J548" s="13">
        <f>Tabelle3[[#This Row],[Leistung(HP)]]/Tabelle3[[#This Row],[Gewicht(kg)]]</f>
        <v>0.24973821989528797</v>
      </c>
      <c r="K548"/>
      <c r="L548" s="1" t="s">
        <v>15</v>
      </c>
      <c r="M548">
        <v>9</v>
      </c>
      <c r="N548"/>
    </row>
    <row r="549" spans="1:14" x14ac:dyDescent="0.25">
      <c r="A549" t="s">
        <v>1148</v>
      </c>
      <c r="B549" s="2" t="s">
        <v>586</v>
      </c>
      <c r="C549" s="5">
        <v>1989</v>
      </c>
      <c r="D549" s="3" t="s">
        <v>1075</v>
      </c>
      <c r="E549" s="16">
        <v>5167699</v>
      </c>
      <c r="F549" s="1" t="s">
        <v>28</v>
      </c>
      <c r="G549">
        <v>723</v>
      </c>
      <c r="H549">
        <v>893</v>
      </c>
      <c r="I549">
        <v>798</v>
      </c>
      <c r="J549" s="13">
        <f>Tabelle3[[#This Row],[Leistung(HP)]]/Tabelle3[[#This Row],[Gewicht(kg)]]</f>
        <v>0.80963045912653975</v>
      </c>
      <c r="K549" t="s">
        <v>10</v>
      </c>
      <c r="L549" s="1" t="s">
        <v>15</v>
      </c>
      <c r="M549">
        <v>23</v>
      </c>
      <c r="N549"/>
    </row>
    <row r="550" spans="1:14" x14ac:dyDescent="0.25">
      <c r="A550" t="s">
        <v>1148</v>
      </c>
      <c r="B550" s="2" t="s">
        <v>575</v>
      </c>
      <c r="C550" s="5">
        <v>1998</v>
      </c>
      <c r="D550" s="3" t="s">
        <v>1075</v>
      </c>
      <c r="E550" s="16">
        <v>119240</v>
      </c>
      <c r="F550" s="1" t="s">
        <v>16</v>
      </c>
      <c r="G550">
        <v>307</v>
      </c>
      <c r="H550">
        <v>1800</v>
      </c>
      <c r="I550">
        <v>468</v>
      </c>
      <c r="J550" s="13">
        <f>Tabelle3[[#This Row],[Leistung(HP)]]/Tabelle3[[#This Row],[Gewicht(kg)]]</f>
        <v>0.17055555555555554</v>
      </c>
      <c r="K550"/>
      <c r="L550" s="1" t="s">
        <v>15</v>
      </c>
      <c r="M550">
        <v>4</v>
      </c>
      <c r="N550"/>
    </row>
    <row r="551" spans="1:14" x14ac:dyDescent="0.25">
      <c r="A551" t="s">
        <v>1148</v>
      </c>
      <c r="B551" s="2" t="s">
        <v>576</v>
      </c>
      <c r="C551" s="5">
        <v>2002</v>
      </c>
      <c r="D551" s="3" t="s">
        <v>1075</v>
      </c>
      <c r="E551" s="16">
        <v>114517</v>
      </c>
      <c r="F551" s="1" t="s">
        <v>16</v>
      </c>
      <c r="G551">
        <v>307</v>
      </c>
      <c r="H551">
        <v>1840</v>
      </c>
      <c r="I551">
        <v>468</v>
      </c>
      <c r="J551" s="13">
        <f>Tabelle3[[#This Row],[Leistung(HP)]]/Tabelle3[[#This Row],[Gewicht(kg)]]</f>
        <v>0.16684782608695653</v>
      </c>
      <c r="K551"/>
      <c r="L551" s="1" t="s">
        <v>15</v>
      </c>
      <c r="M551">
        <v>5</v>
      </c>
      <c r="N551"/>
    </row>
    <row r="552" spans="1:14" s="6" customFormat="1" x14ac:dyDescent="0.25">
      <c r="A552" s="6" t="s">
        <v>1148</v>
      </c>
      <c r="B552" s="7" t="s">
        <v>577</v>
      </c>
      <c r="C552" s="8">
        <v>2002</v>
      </c>
      <c r="D552" s="9" t="s">
        <v>1075</v>
      </c>
      <c r="E552" s="17">
        <v>125000</v>
      </c>
      <c r="F552" s="18" t="s">
        <v>16</v>
      </c>
      <c r="G552" s="6">
        <v>502</v>
      </c>
      <c r="H552" s="6">
        <v>1970</v>
      </c>
      <c r="I552" s="6">
        <v>712</v>
      </c>
      <c r="J552" s="14">
        <f>Tabelle3[[#This Row],[Leistung(HP)]]/Tabelle3[[#This Row],[Gewicht(kg)]]</f>
        <v>0.25482233502538071</v>
      </c>
      <c r="L552" s="18" t="s">
        <v>18</v>
      </c>
      <c r="M552" s="6">
        <v>10</v>
      </c>
    </row>
    <row r="553" spans="1:14" x14ac:dyDescent="0.25">
      <c r="A553" t="s">
        <v>1148</v>
      </c>
      <c r="B553" s="2" t="s">
        <v>578</v>
      </c>
      <c r="C553" s="5">
        <v>1998</v>
      </c>
      <c r="D553" s="3" t="s">
        <v>1075</v>
      </c>
      <c r="E553" s="16">
        <v>138781</v>
      </c>
      <c r="F553" s="1" t="s">
        <v>16</v>
      </c>
      <c r="G553">
        <v>395</v>
      </c>
      <c r="H553">
        <v>2029</v>
      </c>
      <c r="I553">
        <v>581</v>
      </c>
      <c r="J553" s="13">
        <f>Tabelle3[[#This Row],[Leistung(HP)]]/Tabelle3[[#This Row],[Gewicht(kg)]]</f>
        <v>0.19467718087727945</v>
      </c>
      <c r="K553"/>
      <c r="L553" s="1" t="s">
        <v>15</v>
      </c>
      <c r="M553">
        <v>7</v>
      </c>
      <c r="N553"/>
    </row>
    <row r="554" spans="1:14" x14ac:dyDescent="0.25">
      <c r="A554" t="s">
        <v>1148</v>
      </c>
      <c r="B554" s="2" t="s">
        <v>579</v>
      </c>
      <c r="C554" s="5">
        <v>2004</v>
      </c>
      <c r="D554" s="3" t="s">
        <v>1075</v>
      </c>
      <c r="E554" s="16">
        <v>154509</v>
      </c>
      <c r="F554" s="1" t="s">
        <v>16</v>
      </c>
      <c r="G554">
        <v>502</v>
      </c>
      <c r="H554">
        <v>2025</v>
      </c>
      <c r="I554">
        <v>814</v>
      </c>
      <c r="J554" s="13">
        <f>Tabelle3[[#This Row],[Leistung(HP)]]/Tabelle3[[#This Row],[Gewicht(kg)]]</f>
        <v>0.24790123456790122</v>
      </c>
      <c r="K554"/>
      <c r="L554" s="1" t="s">
        <v>15</v>
      </c>
      <c r="M554">
        <v>10</v>
      </c>
      <c r="N554"/>
    </row>
    <row r="555" spans="1:14" x14ac:dyDescent="0.25">
      <c r="A555" t="s">
        <v>1148</v>
      </c>
      <c r="B555" s="2" t="s">
        <v>580</v>
      </c>
      <c r="C555" s="5">
        <v>2004</v>
      </c>
      <c r="D555" s="3" t="s">
        <v>1075</v>
      </c>
      <c r="E555" s="16">
        <v>165748</v>
      </c>
      <c r="F555" s="1" t="s">
        <v>16</v>
      </c>
      <c r="G555">
        <v>614</v>
      </c>
      <c r="H555">
        <v>2028</v>
      </c>
      <c r="I555">
        <v>1018</v>
      </c>
      <c r="J555" s="13">
        <f>Tabelle3[[#This Row],[Leistung(HP)]]/Tabelle3[[#This Row],[Gewicht(kg)]]</f>
        <v>0.30276134122287968</v>
      </c>
      <c r="K555"/>
      <c r="L555" s="1" t="s">
        <v>15</v>
      </c>
      <c r="M555">
        <v>13</v>
      </c>
      <c r="N555"/>
    </row>
    <row r="556" spans="1:14" x14ac:dyDescent="0.25">
      <c r="A556" t="s">
        <v>1148</v>
      </c>
      <c r="B556" s="2" t="s">
        <v>581</v>
      </c>
      <c r="C556" s="5">
        <v>1998</v>
      </c>
      <c r="D556" s="3" t="s">
        <v>1075</v>
      </c>
      <c r="E556" s="16">
        <v>30325</v>
      </c>
      <c r="F556" s="1" t="s">
        <v>16</v>
      </c>
      <c r="G556">
        <v>196</v>
      </c>
      <c r="H556">
        <v>1325</v>
      </c>
      <c r="I556">
        <v>285</v>
      </c>
      <c r="J556" s="13">
        <f>Tabelle3[[#This Row],[Leistung(HP)]]/Tabelle3[[#This Row],[Gewicht(kg)]]</f>
        <v>0.14792452830188679</v>
      </c>
      <c r="K556"/>
      <c r="L556" s="1" t="s">
        <v>15</v>
      </c>
      <c r="M556">
        <v>1</v>
      </c>
      <c r="N556"/>
    </row>
    <row r="557" spans="1:14" s="6" customFormat="1" x14ac:dyDescent="0.25">
      <c r="A557" s="6" t="s">
        <v>1148</v>
      </c>
      <c r="B557" s="7" t="s">
        <v>583</v>
      </c>
      <c r="C557" s="8">
        <v>2009</v>
      </c>
      <c r="D557" s="9" t="s">
        <v>1075</v>
      </c>
      <c r="E557" s="17">
        <v>598500</v>
      </c>
      <c r="F557" s="18" t="s">
        <v>16</v>
      </c>
      <c r="G557" s="6">
        <v>628</v>
      </c>
      <c r="H557" s="6">
        <v>1768</v>
      </c>
      <c r="I557" s="6">
        <v>794</v>
      </c>
      <c r="J557" s="14">
        <f>Tabelle3[[#This Row],[Leistung(HP)]]/Tabelle3[[#This Row],[Gewicht(kg)]]</f>
        <v>0.35520361990950228</v>
      </c>
      <c r="L557" s="18" t="s">
        <v>18</v>
      </c>
      <c r="M557" s="6">
        <v>15</v>
      </c>
    </row>
    <row r="558" spans="1:14" s="6" customFormat="1" x14ac:dyDescent="0.25">
      <c r="A558" t="s">
        <v>1148</v>
      </c>
      <c r="B558" s="2" t="s">
        <v>582</v>
      </c>
      <c r="C558" s="5">
        <v>2003</v>
      </c>
      <c r="D558" s="3" t="s">
        <v>1075</v>
      </c>
      <c r="E558" s="16">
        <v>502530</v>
      </c>
      <c r="F558" s="1" t="s">
        <v>16</v>
      </c>
      <c r="G558">
        <v>627</v>
      </c>
      <c r="H558">
        <v>1768</v>
      </c>
      <c r="I558">
        <v>794</v>
      </c>
      <c r="J558" s="13">
        <f>Tabelle3[[#This Row],[Leistung(HP)]]/Tabelle3[[#This Row],[Gewicht(kg)]]</f>
        <v>0.35463800904977377</v>
      </c>
      <c r="K558"/>
      <c r="L558" s="1" t="s">
        <v>15</v>
      </c>
      <c r="M558">
        <v>5</v>
      </c>
      <c r="N558"/>
    </row>
    <row r="559" spans="1:14" s="6" customFormat="1" x14ac:dyDescent="0.25">
      <c r="A559" s="6" t="s">
        <v>1148</v>
      </c>
      <c r="B559" s="7" t="s">
        <v>584</v>
      </c>
      <c r="C559" s="8">
        <v>2010</v>
      </c>
      <c r="D559" s="9" t="s">
        <v>1075</v>
      </c>
      <c r="E559" s="17">
        <v>197620</v>
      </c>
      <c r="F559" s="18" t="s">
        <v>16</v>
      </c>
      <c r="G559" s="6">
        <v>573</v>
      </c>
      <c r="H559" s="6">
        <v>1620</v>
      </c>
      <c r="I559" s="6">
        <v>661</v>
      </c>
      <c r="J559" s="14">
        <f>Tabelle3[[#This Row],[Leistung(HP)]]/Tabelle3[[#This Row],[Gewicht(kg)]]</f>
        <v>0.35370370370370369</v>
      </c>
      <c r="L559" s="18" t="s">
        <v>18</v>
      </c>
      <c r="M559" s="6">
        <v>13</v>
      </c>
    </row>
    <row r="560" spans="1:14" s="6" customFormat="1" x14ac:dyDescent="0.25">
      <c r="A560" s="6" t="s">
        <v>1148</v>
      </c>
      <c r="B560" s="7" t="s">
        <v>585</v>
      </c>
      <c r="C560" s="8">
        <v>2010</v>
      </c>
      <c r="D560" s="9" t="s">
        <v>1075</v>
      </c>
      <c r="E560" s="17" t="s">
        <v>73</v>
      </c>
      <c r="F560" s="18" t="s">
        <v>16</v>
      </c>
      <c r="G560" s="6">
        <v>609</v>
      </c>
      <c r="H560" s="6">
        <v>1465</v>
      </c>
      <c r="I560" s="6">
        <v>244</v>
      </c>
      <c r="J560" s="14">
        <f>Tabelle3[[#This Row],[Leistung(HP)]]/Tabelle3[[#This Row],[Gewicht(kg)]]</f>
        <v>0.41569965870307168</v>
      </c>
      <c r="L560" s="18" t="s">
        <v>18</v>
      </c>
      <c r="M560" s="6">
        <v>0</v>
      </c>
    </row>
    <row r="561" spans="1:14" s="6" customFormat="1" x14ac:dyDescent="0.25">
      <c r="A561" t="s">
        <v>1149</v>
      </c>
      <c r="B561" s="2" t="s">
        <v>587</v>
      </c>
      <c r="C561" s="5">
        <v>1967</v>
      </c>
      <c r="D561" s="3" t="s">
        <v>1072</v>
      </c>
      <c r="E561" s="16">
        <v>36117</v>
      </c>
      <c r="F561" s="1" t="s">
        <v>16</v>
      </c>
      <c r="G561">
        <v>325</v>
      </c>
      <c r="H561">
        <v>1418</v>
      </c>
      <c r="I561">
        <v>592</v>
      </c>
      <c r="J561" s="13">
        <f>Tabelle3[[#This Row],[Leistung(HP)]]/Tabelle3[[#This Row],[Gewicht(kg)]]</f>
        <v>0.22919605077574048</v>
      </c>
      <c r="K561"/>
      <c r="L561" s="1" t="s">
        <v>15</v>
      </c>
      <c r="M561">
        <v>7</v>
      </c>
      <c r="N561"/>
    </row>
    <row r="562" spans="1:14" x14ac:dyDescent="0.25">
      <c r="A562" t="s">
        <v>1150</v>
      </c>
      <c r="B562" s="2" t="s">
        <v>454</v>
      </c>
      <c r="C562" s="5">
        <v>1997</v>
      </c>
      <c r="D562" s="3" t="s">
        <v>1070</v>
      </c>
      <c r="E562" s="16">
        <v>30600</v>
      </c>
      <c r="F562" s="1" t="s">
        <v>28</v>
      </c>
      <c r="G562">
        <v>146</v>
      </c>
      <c r="H562">
        <v>1070</v>
      </c>
      <c r="I562">
        <v>178</v>
      </c>
      <c r="J562" s="13">
        <f>Tabelle3[[#This Row],[Leistung(HP)]]/Tabelle3[[#This Row],[Gewicht(kg)]]</f>
        <v>0.13644859813084112</v>
      </c>
      <c r="K562"/>
      <c r="L562" s="1" t="s">
        <v>15</v>
      </c>
      <c r="M562">
        <v>0</v>
      </c>
      <c r="N562"/>
    </row>
    <row r="563" spans="1:14" x14ac:dyDescent="0.25">
      <c r="A563" t="s">
        <v>1150</v>
      </c>
      <c r="B563" s="2" t="s">
        <v>455</v>
      </c>
      <c r="C563" s="5">
        <v>2003</v>
      </c>
      <c r="D563" s="3" t="s">
        <v>1070</v>
      </c>
      <c r="E563" s="16">
        <v>35165</v>
      </c>
      <c r="F563" s="1" t="s">
        <v>28</v>
      </c>
      <c r="G563">
        <v>161</v>
      </c>
      <c r="H563">
        <v>1150</v>
      </c>
      <c r="I563">
        <v>177</v>
      </c>
      <c r="J563" s="13">
        <f>Tabelle3[[#This Row],[Leistung(HP)]]/Tabelle3[[#This Row],[Gewicht(kg)]]</f>
        <v>0.14000000000000001</v>
      </c>
      <c r="K563"/>
      <c r="L563" s="1" t="s">
        <v>15</v>
      </c>
      <c r="M563">
        <v>0</v>
      </c>
      <c r="N563"/>
    </row>
    <row r="564" spans="1:14" x14ac:dyDescent="0.25">
      <c r="A564" s="6" t="s">
        <v>1151</v>
      </c>
      <c r="B564" s="7" t="s">
        <v>588</v>
      </c>
      <c r="C564" s="8">
        <v>2006</v>
      </c>
      <c r="D564" s="9" t="s">
        <v>1071</v>
      </c>
      <c r="E564" s="17">
        <v>200000</v>
      </c>
      <c r="F564" s="18" t="s">
        <v>23</v>
      </c>
      <c r="G564" s="6">
        <v>602</v>
      </c>
      <c r="H564" s="6">
        <v>1340</v>
      </c>
      <c r="I564" s="6">
        <v>598</v>
      </c>
      <c r="J564" s="14">
        <f>Tabelle3[[#This Row],[Leistung(HP)]]/Tabelle3[[#This Row],[Gewicht(kg)]]</f>
        <v>0.44925373134328356</v>
      </c>
      <c r="K564" s="6"/>
      <c r="L564" s="18" t="s">
        <v>18</v>
      </c>
      <c r="M564" s="6">
        <v>19</v>
      </c>
      <c r="N564" s="6"/>
    </row>
    <row r="565" spans="1:14" x14ac:dyDescent="0.25">
      <c r="A565" t="s">
        <v>1151</v>
      </c>
      <c r="B565" s="2" t="s">
        <v>589</v>
      </c>
      <c r="C565" s="5">
        <v>2000</v>
      </c>
      <c r="D565" s="3" t="s">
        <v>1071</v>
      </c>
      <c r="E565" s="16">
        <v>199434</v>
      </c>
      <c r="F565" s="1" t="s">
        <v>23</v>
      </c>
      <c r="G565">
        <v>603</v>
      </c>
      <c r="H565">
        <v>1340</v>
      </c>
      <c r="I565">
        <v>599</v>
      </c>
      <c r="J565" s="13">
        <f>Tabelle3[[#This Row],[Leistung(HP)]]/Tabelle3[[#This Row],[Gewicht(kg)]]</f>
        <v>0.45</v>
      </c>
      <c r="K565"/>
      <c r="L565" s="1" t="s">
        <v>15</v>
      </c>
      <c r="M565">
        <v>16</v>
      </c>
      <c r="N565"/>
    </row>
    <row r="566" spans="1:14" x14ac:dyDescent="0.25">
      <c r="A566" t="s">
        <v>1151</v>
      </c>
      <c r="B566" s="2" t="s">
        <v>590</v>
      </c>
      <c r="C566" s="5">
        <v>2000</v>
      </c>
      <c r="D566" s="3" t="s">
        <v>1071</v>
      </c>
      <c r="E566" s="16" t="s">
        <v>25</v>
      </c>
      <c r="F566" s="1" t="s">
        <v>23</v>
      </c>
      <c r="G566">
        <v>401</v>
      </c>
      <c r="H566">
        <v>1210</v>
      </c>
      <c r="I566">
        <v>403</v>
      </c>
      <c r="J566" s="13">
        <f>Tabelle3[[#This Row],[Leistung(HP)]]/Tabelle3[[#This Row],[Gewicht(kg)]]</f>
        <v>0.33140495867768593</v>
      </c>
      <c r="K566"/>
      <c r="L566" s="1" t="s">
        <v>15</v>
      </c>
      <c r="M566" t="s">
        <v>25</v>
      </c>
      <c r="N566"/>
    </row>
    <row r="567" spans="1:14" s="6" customFormat="1" x14ac:dyDescent="0.25">
      <c r="A567" t="s">
        <v>1152</v>
      </c>
      <c r="B567" s="2" t="s">
        <v>456</v>
      </c>
      <c r="C567" s="5">
        <v>2002</v>
      </c>
      <c r="D567" s="3" t="s">
        <v>1075</v>
      </c>
      <c r="E567" s="16">
        <v>20341</v>
      </c>
      <c r="F567" s="1" t="s">
        <v>20</v>
      </c>
      <c r="G567">
        <v>115</v>
      </c>
      <c r="H567">
        <v>1115</v>
      </c>
      <c r="I567">
        <v>152</v>
      </c>
      <c r="J567" s="13">
        <f>Tabelle3[[#This Row],[Leistung(HP)]]/Tabelle3[[#This Row],[Gewicht(kg)]]</f>
        <v>0.1031390134529148</v>
      </c>
      <c r="K567"/>
      <c r="L567" s="1" t="s">
        <v>15</v>
      </c>
      <c r="M567">
        <v>0</v>
      </c>
      <c r="N567"/>
    </row>
    <row r="568" spans="1:14" x14ac:dyDescent="0.25">
      <c r="A568" t="s">
        <v>1152</v>
      </c>
      <c r="B568" s="2" t="s">
        <v>460</v>
      </c>
      <c r="C568" s="5">
        <v>1998</v>
      </c>
      <c r="D568" s="3" t="s">
        <v>1075</v>
      </c>
      <c r="E568" s="16">
        <v>13112</v>
      </c>
      <c r="F568" s="1" t="s">
        <v>20</v>
      </c>
      <c r="G568">
        <v>62</v>
      </c>
      <c r="H568">
        <v>720</v>
      </c>
      <c r="I568">
        <v>96</v>
      </c>
      <c r="J568" s="13">
        <f>Tabelle3[[#This Row],[Leistung(HP)]]/Tabelle3[[#This Row],[Gewicht(kg)]]</f>
        <v>8.611111111111111E-2</v>
      </c>
      <c r="K568"/>
      <c r="L568" s="1" t="s">
        <v>15</v>
      </c>
      <c r="M568">
        <v>0</v>
      </c>
      <c r="N568"/>
    </row>
    <row r="569" spans="1:14" x14ac:dyDescent="0.25">
      <c r="A569" t="s">
        <v>1152</v>
      </c>
      <c r="B569" s="2" t="s">
        <v>457</v>
      </c>
      <c r="C569" s="5">
        <v>2002</v>
      </c>
      <c r="D569" s="3" t="s">
        <v>1075</v>
      </c>
      <c r="E569" s="16">
        <v>26487</v>
      </c>
      <c r="F569" s="1" t="s">
        <v>20</v>
      </c>
      <c r="G569">
        <v>164</v>
      </c>
      <c r="H569">
        <v>1120</v>
      </c>
      <c r="I569">
        <v>223</v>
      </c>
      <c r="J569" s="13">
        <f>Tabelle3[[#This Row],[Leistung(HP)]]/Tabelle3[[#This Row],[Gewicht(kg)]]</f>
        <v>0.14642857142857144</v>
      </c>
      <c r="K569"/>
      <c r="L569" s="1" t="s">
        <v>15</v>
      </c>
      <c r="M569">
        <v>0</v>
      </c>
      <c r="N569"/>
    </row>
    <row r="570" spans="1:14" x14ac:dyDescent="0.25">
      <c r="A570" s="6" t="s">
        <v>1152</v>
      </c>
      <c r="B570" s="7" t="s">
        <v>458</v>
      </c>
      <c r="C570" s="8">
        <v>2005</v>
      </c>
      <c r="D570" s="9" t="s">
        <v>1075</v>
      </c>
      <c r="E570" s="17">
        <v>28500</v>
      </c>
      <c r="F570" s="18" t="s">
        <v>20</v>
      </c>
      <c r="G570" s="6">
        <v>171</v>
      </c>
      <c r="H570" s="6">
        <v>1180</v>
      </c>
      <c r="I570" s="6">
        <v>224</v>
      </c>
      <c r="J570" s="14">
        <f>Tabelle3[[#This Row],[Leistung(HP)]]/Tabelle3[[#This Row],[Gewicht(kg)]]</f>
        <v>0.14491525423728813</v>
      </c>
      <c r="K570" s="6"/>
      <c r="L570" s="18" t="s">
        <v>18</v>
      </c>
      <c r="M570" s="6">
        <v>1</v>
      </c>
      <c r="N570" s="6"/>
    </row>
    <row r="571" spans="1:14" x14ac:dyDescent="0.25">
      <c r="A571" s="6" t="s">
        <v>1152</v>
      </c>
      <c r="B571" s="7" t="s">
        <v>459</v>
      </c>
      <c r="C571" s="8">
        <v>2007</v>
      </c>
      <c r="D571" s="9" t="s">
        <v>1075</v>
      </c>
      <c r="E571" s="17">
        <v>29500</v>
      </c>
      <c r="F571" s="18" t="s">
        <v>20</v>
      </c>
      <c r="G571" s="6">
        <v>176</v>
      </c>
      <c r="H571" s="6">
        <v>1210</v>
      </c>
      <c r="I571" s="6">
        <v>244</v>
      </c>
      <c r="J571" s="14">
        <f>Tabelle3[[#This Row],[Leistung(HP)]]/Tabelle3[[#This Row],[Gewicht(kg)]]</f>
        <v>0.14545454545454545</v>
      </c>
      <c r="K571" s="6"/>
      <c r="L571" s="18" t="s">
        <v>18</v>
      </c>
      <c r="M571" s="6">
        <v>1</v>
      </c>
      <c r="N571" s="6"/>
    </row>
    <row r="572" spans="1:14" s="6" customFormat="1" x14ac:dyDescent="0.25">
      <c r="A572" t="s">
        <v>1152</v>
      </c>
      <c r="B572" s="2" t="s">
        <v>461</v>
      </c>
      <c r="C572" s="5">
        <v>2002</v>
      </c>
      <c r="D572" s="3" t="s">
        <v>1075</v>
      </c>
      <c r="E572" s="16">
        <v>17979</v>
      </c>
      <c r="F572" s="1" t="s">
        <v>20</v>
      </c>
      <c r="G572">
        <v>91</v>
      </c>
      <c r="H572">
        <v>1125</v>
      </c>
      <c r="I572">
        <v>143</v>
      </c>
      <c r="J572" s="13">
        <f>Tabelle3[[#This Row],[Leistung(HP)]]/Tabelle3[[#This Row],[Gewicht(kg)]]</f>
        <v>8.0888888888888885E-2</v>
      </c>
      <c r="K572"/>
      <c r="L572" s="1" t="s">
        <v>15</v>
      </c>
      <c r="M572">
        <v>0</v>
      </c>
      <c r="N572"/>
    </row>
    <row r="573" spans="1:14" s="6" customFormat="1" x14ac:dyDescent="0.25">
      <c r="A573" t="s">
        <v>1153</v>
      </c>
      <c r="B573" s="2" t="s">
        <v>591</v>
      </c>
      <c r="C573" s="5">
        <v>1995</v>
      </c>
      <c r="D573" s="3" t="s">
        <v>1071</v>
      </c>
      <c r="E573" s="16">
        <v>21354</v>
      </c>
      <c r="F573" s="1" t="s">
        <v>23</v>
      </c>
      <c r="G573">
        <v>281</v>
      </c>
      <c r="H573">
        <v>1680</v>
      </c>
      <c r="I573">
        <v>434</v>
      </c>
      <c r="J573" s="13">
        <f>Tabelle3[[#This Row],[Leistung(HP)]]/Tabelle3[[#This Row],[Gewicht(kg)]]</f>
        <v>0.16726190476190475</v>
      </c>
      <c r="K573"/>
      <c r="L573" s="1" t="s">
        <v>15</v>
      </c>
      <c r="M573">
        <v>5</v>
      </c>
      <c r="N573"/>
    </row>
    <row r="574" spans="1:14" x14ac:dyDescent="0.25">
      <c r="A574" t="s">
        <v>1153</v>
      </c>
      <c r="B574" s="2" t="s">
        <v>592</v>
      </c>
      <c r="C574" s="5">
        <v>1998</v>
      </c>
      <c r="D574" s="3" t="s">
        <v>1071</v>
      </c>
      <c r="E574" s="16">
        <v>25017</v>
      </c>
      <c r="F574" s="1" t="s">
        <v>23</v>
      </c>
      <c r="G574">
        <v>281</v>
      </c>
      <c r="H574">
        <v>1670</v>
      </c>
      <c r="I574">
        <v>434</v>
      </c>
      <c r="J574" s="13">
        <f>Tabelle3[[#This Row],[Leistung(HP)]]/Tabelle3[[#This Row],[Gewicht(kg)]]</f>
        <v>0.16826347305389222</v>
      </c>
      <c r="K574"/>
      <c r="L574" s="1" t="s">
        <v>15</v>
      </c>
      <c r="M574">
        <v>6</v>
      </c>
      <c r="N574"/>
    </row>
    <row r="575" spans="1:14" x14ac:dyDescent="0.25">
      <c r="A575" t="s">
        <v>1153</v>
      </c>
      <c r="B575" s="2" t="s">
        <v>593</v>
      </c>
      <c r="C575" s="5">
        <v>1995</v>
      </c>
      <c r="D575" s="3" t="s">
        <v>1071</v>
      </c>
      <c r="E575" s="16">
        <v>16014</v>
      </c>
      <c r="F575" s="1" t="s">
        <v>23</v>
      </c>
      <c r="G575">
        <v>226</v>
      </c>
      <c r="H575">
        <v>1610</v>
      </c>
      <c r="I575">
        <v>279</v>
      </c>
      <c r="J575" s="13">
        <f>Tabelle3[[#This Row],[Leistung(HP)]]/Tabelle3[[#This Row],[Gewicht(kg)]]</f>
        <v>0.14037267080745341</v>
      </c>
      <c r="K575"/>
      <c r="L575" s="1" t="s">
        <v>15</v>
      </c>
      <c r="M575">
        <v>1</v>
      </c>
      <c r="N575"/>
    </row>
    <row r="576" spans="1:14" x14ac:dyDescent="0.25">
      <c r="A576" t="s">
        <v>1153</v>
      </c>
      <c r="B576" s="2" t="s">
        <v>594</v>
      </c>
      <c r="C576" s="5">
        <v>1996</v>
      </c>
      <c r="D576" s="3" t="s">
        <v>1071</v>
      </c>
      <c r="E576" s="16">
        <v>16713</v>
      </c>
      <c r="F576" s="1" t="s">
        <v>23</v>
      </c>
      <c r="G576">
        <v>226</v>
      </c>
      <c r="H576">
        <v>1610</v>
      </c>
      <c r="I576">
        <v>279</v>
      </c>
      <c r="J576" s="13">
        <f>Tabelle3[[#This Row],[Leistung(HP)]]/Tabelle3[[#This Row],[Gewicht(kg)]]</f>
        <v>0.14037267080745341</v>
      </c>
      <c r="K576"/>
      <c r="L576" s="1" t="s">
        <v>15</v>
      </c>
      <c r="M576">
        <v>1</v>
      </c>
      <c r="N576"/>
    </row>
    <row r="577" spans="1:14" x14ac:dyDescent="0.25">
      <c r="A577" t="s">
        <v>1153</v>
      </c>
      <c r="B577" s="2" t="s">
        <v>595</v>
      </c>
      <c r="C577" s="5">
        <v>1998</v>
      </c>
      <c r="D577" s="3" t="s">
        <v>1071</v>
      </c>
      <c r="E577" s="16">
        <v>18781</v>
      </c>
      <c r="F577" s="1" t="s">
        <v>23</v>
      </c>
      <c r="G577">
        <v>226</v>
      </c>
      <c r="H577">
        <v>1600</v>
      </c>
      <c r="I577">
        <v>279</v>
      </c>
      <c r="J577" s="13">
        <f>Tabelle3[[#This Row],[Leistung(HP)]]/Tabelle3[[#This Row],[Gewicht(kg)]]</f>
        <v>0.14124999999999999</v>
      </c>
      <c r="K577"/>
      <c r="L577" s="1" t="s">
        <v>15</v>
      </c>
      <c r="M577">
        <v>1</v>
      </c>
      <c r="N577"/>
    </row>
    <row r="578" spans="1:14" x14ac:dyDescent="0.25">
      <c r="A578" t="s">
        <v>1153</v>
      </c>
      <c r="B578" s="2" t="s">
        <v>596</v>
      </c>
      <c r="C578" s="5">
        <v>1995</v>
      </c>
      <c r="D578" s="3" t="s">
        <v>1071</v>
      </c>
      <c r="E578" s="16">
        <v>15936</v>
      </c>
      <c r="F578" s="1" t="s">
        <v>23</v>
      </c>
      <c r="G578">
        <v>226</v>
      </c>
      <c r="H578">
        <v>1610</v>
      </c>
      <c r="I578">
        <v>279</v>
      </c>
      <c r="J578" s="13">
        <f>Tabelle3[[#This Row],[Leistung(HP)]]/Tabelle3[[#This Row],[Gewicht(kg)]]</f>
        <v>0.14037267080745341</v>
      </c>
      <c r="K578"/>
      <c r="L578" s="1" t="s">
        <v>15</v>
      </c>
      <c r="M578">
        <v>1</v>
      </c>
      <c r="N578"/>
    </row>
    <row r="579" spans="1:14" x14ac:dyDescent="0.25">
      <c r="A579" t="s">
        <v>1153</v>
      </c>
      <c r="B579" s="2" t="s">
        <v>597</v>
      </c>
      <c r="C579" s="5">
        <v>1996</v>
      </c>
      <c r="D579" s="3" t="s">
        <v>1071</v>
      </c>
      <c r="E579" s="16">
        <v>16651</v>
      </c>
      <c r="F579" s="1" t="s">
        <v>23</v>
      </c>
      <c r="G579">
        <v>226</v>
      </c>
      <c r="H579">
        <v>1610</v>
      </c>
      <c r="I579">
        <v>279</v>
      </c>
      <c r="J579" s="13">
        <f>Tabelle3[[#This Row],[Leistung(HP)]]/Tabelle3[[#This Row],[Gewicht(kg)]]</f>
        <v>0.14037267080745341</v>
      </c>
      <c r="K579"/>
      <c r="L579" s="1" t="s">
        <v>15</v>
      </c>
      <c r="M579">
        <v>1</v>
      </c>
      <c r="N579"/>
    </row>
    <row r="580" spans="1:14" x14ac:dyDescent="0.25">
      <c r="A580" t="s">
        <v>1153</v>
      </c>
      <c r="B580" s="2" t="s">
        <v>598</v>
      </c>
      <c r="C580" s="5">
        <v>1998</v>
      </c>
      <c r="D580" s="3" t="s">
        <v>1071</v>
      </c>
      <c r="E580" s="16">
        <v>18724</v>
      </c>
      <c r="F580" s="1" t="s">
        <v>23</v>
      </c>
      <c r="G580">
        <v>226</v>
      </c>
      <c r="H580">
        <v>1600</v>
      </c>
      <c r="I580">
        <v>279</v>
      </c>
      <c r="J580" s="13">
        <f>Tabelle3[[#This Row],[Leistung(HP)]]/Tabelle3[[#This Row],[Gewicht(kg)]]</f>
        <v>0.14124999999999999</v>
      </c>
      <c r="K580"/>
      <c r="L580" s="1" t="s">
        <v>15</v>
      </c>
      <c r="M580">
        <v>1</v>
      </c>
      <c r="N580"/>
    </row>
    <row r="581" spans="1:14" x14ac:dyDescent="0.25">
      <c r="A581" t="s">
        <v>1153</v>
      </c>
      <c r="B581" s="2" t="s">
        <v>599</v>
      </c>
      <c r="C581" s="5">
        <v>1998</v>
      </c>
      <c r="D581" s="3" t="s">
        <v>1071</v>
      </c>
      <c r="E581" s="16">
        <v>26984</v>
      </c>
      <c r="F581" s="1" t="s">
        <v>23</v>
      </c>
      <c r="G581">
        <v>281</v>
      </c>
      <c r="H581">
        <v>1680</v>
      </c>
      <c r="I581">
        <v>434</v>
      </c>
      <c r="J581" s="13">
        <f>Tabelle3[[#This Row],[Leistung(HP)]]/Tabelle3[[#This Row],[Gewicht(kg)]]</f>
        <v>0.16726190476190475</v>
      </c>
      <c r="K581"/>
      <c r="L581" s="1" t="s">
        <v>15</v>
      </c>
      <c r="M581">
        <v>5</v>
      </c>
      <c r="N581"/>
    </row>
    <row r="582" spans="1:14" x14ac:dyDescent="0.25">
      <c r="A582" t="s">
        <v>1153</v>
      </c>
      <c r="B582" s="2" t="s">
        <v>600</v>
      </c>
      <c r="C582" s="5">
        <v>1995</v>
      </c>
      <c r="D582" s="3" t="s">
        <v>1071</v>
      </c>
      <c r="E582" s="16">
        <v>22817</v>
      </c>
      <c r="F582" s="1" t="s">
        <v>23</v>
      </c>
      <c r="G582">
        <v>281</v>
      </c>
      <c r="H582">
        <v>1710</v>
      </c>
      <c r="I582">
        <v>434</v>
      </c>
      <c r="J582" s="13">
        <f>Tabelle3[[#This Row],[Leistung(HP)]]/Tabelle3[[#This Row],[Gewicht(kg)]]</f>
        <v>0.16432748538011696</v>
      </c>
      <c r="K582"/>
      <c r="L582" s="1" t="s">
        <v>15</v>
      </c>
      <c r="M582">
        <v>5</v>
      </c>
      <c r="N582"/>
    </row>
    <row r="583" spans="1:14" x14ac:dyDescent="0.25">
      <c r="A583" t="s">
        <v>1153</v>
      </c>
      <c r="B583" s="2" t="s">
        <v>601</v>
      </c>
      <c r="C583" s="5">
        <v>1996</v>
      </c>
      <c r="D583" s="3" t="s">
        <v>1071</v>
      </c>
      <c r="E583" s="16">
        <v>23845</v>
      </c>
      <c r="F583" s="1" t="s">
        <v>23</v>
      </c>
      <c r="G583">
        <v>281</v>
      </c>
      <c r="H583">
        <v>1710</v>
      </c>
      <c r="I583">
        <v>434</v>
      </c>
      <c r="J583" s="13">
        <f>Tabelle3[[#This Row],[Leistung(HP)]]/Tabelle3[[#This Row],[Gewicht(kg)]]</f>
        <v>0.16432748538011696</v>
      </c>
      <c r="K583"/>
      <c r="L583" s="1" t="s">
        <v>15</v>
      </c>
      <c r="M583">
        <v>5</v>
      </c>
      <c r="N583"/>
    </row>
    <row r="584" spans="1:14" x14ac:dyDescent="0.25">
      <c r="A584" t="s">
        <v>1153</v>
      </c>
      <c r="B584" s="2" t="s">
        <v>602</v>
      </c>
      <c r="C584" s="5">
        <v>1998</v>
      </c>
      <c r="D584" s="3" t="s">
        <v>1071</v>
      </c>
      <c r="E584" s="16">
        <v>26956</v>
      </c>
      <c r="F584" s="1" t="s">
        <v>23</v>
      </c>
      <c r="G584">
        <v>281</v>
      </c>
      <c r="H584">
        <v>1680</v>
      </c>
      <c r="I584">
        <v>434</v>
      </c>
      <c r="J584" s="13">
        <f>Tabelle3[[#This Row],[Leistung(HP)]]/Tabelle3[[#This Row],[Gewicht(kg)]]</f>
        <v>0.16726190476190475</v>
      </c>
      <c r="K584"/>
      <c r="L584" s="1" t="s">
        <v>15</v>
      </c>
      <c r="M584">
        <v>5</v>
      </c>
      <c r="N584"/>
    </row>
    <row r="585" spans="1:14" x14ac:dyDescent="0.25">
      <c r="A585" t="s">
        <v>1153</v>
      </c>
      <c r="B585" s="2" t="s">
        <v>603</v>
      </c>
      <c r="C585" s="5">
        <v>2002</v>
      </c>
      <c r="D585" s="3" t="s">
        <v>1071</v>
      </c>
      <c r="E585" s="16">
        <v>21332</v>
      </c>
      <c r="F585" s="1" t="s">
        <v>23</v>
      </c>
      <c r="G585">
        <v>241</v>
      </c>
      <c r="H585">
        <v>1520</v>
      </c>
      <c r="I585">
        <v>349</v>
      </c>
      <c r="J585" s="13">
        <f>Tabelle3[[#This Row],[Leistung(HP)]]/Tabelle3[[#This Row],[Gewicht(kg)]]</f>
        <v>0.15855263157894736</v>
      </c>
      <c r="K585"/>
      <c r="L585" s="1" t="s">
        <v>15</v>
      </c>
      <c r="M585">
        <v>2</v>
      </c>
      <c r="N585"/>
    </row>
    <row r="586" spans="1:14" x14ac:dyDescent="0.25">
      <c r="A586" t="s">
        <v>1153</v>
      </c>
      <c r="B586" s="2" t="s">
        <v>604</v>
      </c>
      <c r="C586" s="5">
        <v>2002</v>
      </c>
      <c r="D586" s="3" t="s">
        <v>1071</v>
      </c>
      <c r="E586" s="16">
        <v>14380</v>
      </c>
      <c r="F586" s="1" t="s">
        <v>20</v>
      </c>
      <c r="G586">
        <v>99</v>
      </c>
      <c r="H586">
        <v>1030</v>
      </c>
      <c r="I586">
        <v>135</v>
      </c>
      <c r="J586" s="13">
        <f>Tabelle3[[#This Row],[Leistung(HP)]]/Tabelle3[[#This Row],[Gewicht(kg)]]</f>
        <v>9.6116504854368928E-2</v>
      </c>
      <c r="K586"/>
      <c r="L586" s="1" t="s">
        <v>15</v>
      </c>
      <c r="M586">
        <v>0</v>
      </c>
      <c r="N586"/>
    </row>
    <row r="587" spans="1:14" x14ac:dyDescent="0.25">
      <c r="A587" t="s">
        <v>1153</v>
      </c>
      <c r="B587" s="2" t="s">
        <v>605</v>
      </c>
      <c r="C587" s="5">
        <v>2001</v>
      </c>
      <c r="D587" s="3" t="s">
        <v>1071</v>
      </c>
      <c r="E587" s="16" t="s">
        <v>25</v>
      </c>
      <c r="F587" s="1" t="s">
        <v>23</v>
      </c>
      <c r="G587">
        <v>230</v>
      </c>
      <c r="H587">
        <v>1200</v>
      </c>
      <c r="I587" t="s">
        <v>25</v>
      </c>
      <c r="J587" s="13">
        <f>Tabelle3[[#This Row],[Leistung(HP)]]/Tabelle3[[#This Row],[Gewicht(kg)]]</f>
        <v>0.19166666666666668</v>
      </c>
      <c r="K587"/>
      <c r="L587" s="1" t="s">
        <v>15</v>
      </c>
      <c r="M587" t="s">
        <v>25</v>
      </c>
      <c r="N587"/>
    </row>
    <row r="588" spans="1:14" x14ac:dyDescent="0.25">
      <c r="A588" t="s">
        <v>1153</v>
      </c>
      <c r="B588" s="2" t="s">
        <v>606</v>
      </c>
      <c r="C588" s="5">
        <v>2002</v>
      </c>
      <c r="D588" s="3" t="s">
        <v>1071</v>
      </c>
      <c r="E588" s="16">
        <v>296255</v>
      </c>
      <c r="F588" s="1" t="s">
        <v>23</v>
      </c>
      <c r="G588" t="s">
        <v>67</v>
      </c>
      <c r="H588">
        <v>1200</v>
      </c>
      <c r="I588" t="s">
        <v>67</v>
      </c>
      <c r="J588" s="13" t="e">
        <f>Tabelle3[[#This Row],[Leistung(HP)]]/Tabelle3[[#This Row],[Gewicht(kg)]]</f>
        <v>#VALUE!</v>
      </c>
      <c r="K588" t="s">
        <v>12</v>
      </c>
      <c r="L588" s="1" t="s">
        <v>15</v>
      </c>
      <c r="M588">
        <v>12</v>
      </c>
      <c r="N588"/>
    </row>
    <row r="589" spans="1:14" x14ac:dyDescent="0.25">
      <c r="A589" t="s">
        <v>1153</v>
      </c>
      <c r="B589" s="2" t="s">
        <v>607</v>
      </c>
      <c r="C589" s="5">
        <v>2006</v>
      </c>
      <c r="D589" s="3" t="s">
        <v>1071</v>
      </c>
      <c r="E589" s="16">
        <v>21904</v>
      </c>
      <c r="F589" s="1" t="s">
        <v>20</v>
      </c>
      <c r="G589">
        <v>268</v>
      </c>
      <c r="H589">
        <v>1575</v>
      </c>
      <c r="I589">
        <v>359</v>
      </c>
      <c r="J589" s="13">
        <f>Tabelle3[[#This Row],[Leistung(HP)]]/Tabelle3[[#This Row],[Gewicht(kg)]]</f>
        <v>0.17015873015873015</v>
      </c>
      <c r="K589"/>
      <c r="L589" s="1" t="s">
        <v>15</v>
      </c>
      <c r="M589">
        <v>3</v>
      </c>
      <c r="N589"/>
    </row>
    <row r="590" spans="1:14" x14ac:dyDescent="0.25">
      <c r="A590" t="s">
        <v>1153</v>
      </c>
      <c r="B590" s="2" t="s">
        <v>608</v>
      </c>
      <c r="C590" s="5">
        <v>1995</v>
      </c>
      <c r="D590" s="3" t="s">
        <v>1071</v>
      </c>
      <c r="E590" s="16">
        <v>20563</v>
      </c>
      <c r="F590" s="1" t="s">
        <v>20</v>
      </c>
      <c r="G590">
        <v>231</v>
      </c>
      <c r="H590">
        <v>1330</v>
      </c>
      <c r="I590">
        <v>294</v>
      </c>
      <c r="J590" s="13">
        <f>Tabelle3[[#This Row],[Leistung(HP)]]/Tabelle3[[#This Row],[Gewicht(kg)]]</f>
        <v>0.1736842105263158</v>
      </c>
      <c r="K590"/>
      <c r="L590" s="1" t="s">
        <v>15</v>
      </c>
      <c r="M590">
        <v>2</v>
      </c>
      <c r="N590"/>
    </row>
    <row r="591" spans="1:14" x14ac:dyDescent="0.25">
      <c r="A591" t="s">
        <v>1153</v>
      </c>
      <c r="B591" s="2" t="s">
        <v>609</v>
      </c>
      <c r="C591" s="5">
        <v>2003</v>
      </c>
      <c r="D591" s="3" t="s">
        <v>1071</v>
      </c>
      <c r="E591" s="16">
        <v>26076</v>
      </c>
      <c r="F591" s="1" t="s">
        <v>20</v>
      </c>
      <c r="G591">
        <v>214</v>
      </c>
      <c r="H591">
        <v>1510</v>
      </c>
      <c r="I591">
        <v>282</v>
      </c>
      <c r="J591" s="13">
        <f>Tabelle3[[#This Row],[Leistung(HP)]]/Tabelle3[[#This Row],[Gewicht(kg)]]</f>
        <v>0.14172185430463577</v>
      </c>
      <c r="K591"/>
      <c r="L591" s="1" t="s">
        <v>15</v>
      </c>
      <c r="M591">
        <v>1</v>
      </c>
      <c r="N591"/>
    </row>
    <row r="592" spans="1:14" x14ac:dyDescent="0.25">
      <c r="A592" t="s">
        <v>1153</v>
      </c>
      <c r="B592" s="2" t="s">
        <v>610</v>
      </c>
      <c r="C592" s="5">
        <v>1997</v>
      </c>
      <c r="D592" s="3" t="s">
        <v>1071</v>
      </c>
      <c r="E592" s="16">
        <v>21296</v>
      </c>
      <c r="F592" s="1" t="s">
        <v>20</v>
      </c>
      <c r="G592">
        <v>201</v>
      </c>
      <c r="H592">
        <v>1150</v>
      </c>
      <c r="I592">
        <v>204</v>
      </c>
      <c r="J592" s="13">
        <f>Tabelle3[[#This Row],[Leistung(HP)]]/Tabelle3[[#This Row],[Gewicht(kg)]]</f>
        <v>0.17478260869565218</v>
      </c>
      <c r="K592"/>
      <c r="L592" s="1" t="s">
        <v>15</v>
      </c>
      <c r="M592">
        <v>1</v>
      </c>
      <c r="N592"/>
    </row>
    <row r="593" spans="1:14" x14ac:dyDescent="0.25">
      <c r="A593" t="s">
        <v>1153</v>
      </c>
      <c r="B593" s="2" t="s">
        <v>611</v>
      </c>
      <c r="C593" s="5">
        <v>1999</v>
      </c>
      <c r="D593" s="3" t="s">
        <v>1071</v>
      </c>
      <c r="E593" s="16">
        <v>15638</v>
      </c>
      <c r="F593" s="1" t="s">
        <v>20</v>
      </c>
      <c r="G593">
        <v>201</v>
      </c>
      <c r="H593">
        <v>1150</v>
      </c>
      <c r="I593">
        <v>204</v>
      </c>
      <c r="J593" s="13">
        <f>Tabelle3[[#This Row],[Leistung(HP)]]/Tabelle3[[#This Row],[Gewicht(kg)]]</f>
        <v>0.17478260869565218</v>
      </c>
      <c r="K593"/>
      <c r="L593" s="1" t="s">
        <v>15</v>
      </c>
      <c r="M593">
        <v>1</v>
      </c>
      <c r="N593"/>
    </row>
    <row r="594" spans="1:14" x14ac:dyDescent="0.25">
      <c r="A594" t="s">
        <v>1153</v>
      </c>
      <c r="B594" s="2" t="s">
        <v>612</v>
      </c>
      <c r="C594" s="5">
        <v>1994</v>
      </c>
      <c r="D594" s="3" t="s">
        <v>1071</v>
      </c>
      <c r="E594" s="16">
        <v>13845</v>
      </c>
      <c r="F594" s="1" t="s">
        <v>20</v>
      </c>
      <c r="G594">
        <v>201</v>
      </c>
      <c r="H594">
        <v>1170</v>
      </c>
      <c r="I594">
        <v>204</v>
      </c>
      <c r="J594" s="13">
        <f>Tabelle3[[#This Row],[Leistung(HP)]]/Tabelle3[[#This Row],[Gewicht(kg)]]</f>
        <v>0.1717948717948718</v>
      </c>
      <c r="K594"/>
      <c r="L594" s="1" t="s">
        <v>15</v>
      </c>
      <c r="M594">
        <v>1</v>
      </c>
      <c r="N594"/>
    </row>
    <row r="595" spans="1:14" x14ac:dyDescent="0.25">
      <c r="A595" t="s">
        <v>1153</v>
      </c>
      <c r="B595" s="2" t="s">
        <v>613</v>
      </c>
      <c r="C595" s="5">
        <v>1997</v>
      </c>
      <c r="D595" s="3" t="s">
        <v>1071</v>
      </c>
      <c r="E595" s="16">
        <v>14717</v>
      </c>
      <c r="F595" s="1" t="s">
        <v>20</v>
      </c>
      <c r="G595">
        <v>201</v>
      </c>
      <c r="H595">
        <v>1170</v>
      </c>
      <c r="I595">
        <v>204</v>
      </c>
      <c r="J595" s="13">
        <f>Tabelle3[[#This Row],[Leistung(HP)]]/Tabelle3[[#This Row],[Gewicht(kg)]]</f>
        <v>0.1717948717948718</v>
      </c>
      <c r="K595"/>
      <c r="L595" s="1" t="s">
        <v>15</v>
      </c>
      <c r="M595">
        <v>1</v>
      </c>
      <c r="N595"/>
    </row>
    <row r="596" spans="1:14" x14ac:dyDescent="0.25">
      <c r="A596" t="s">
        <v>1153</v>
      </c>
      <c r="B596" s="2" t="s">
        <v>614</v>
      </c>
      <c r="C596" s="5">
        <v>1999</v>
      </c>
      <c r="D596" s="3" t="s">
        <v>1071</v>
      </c>
      <c r="E596" s="16">
        <v>16845</v>
      </c>
      <c r="F596" s="1" t="s">
        <v>20</v>
      </c>
      <c r="G596">
        <v>201</v>
      </c>
      <c r="H596">
        <v>1170</v>
      </c>
      <c r="I596">
        <v>204</v>
      </c>
      <c r="J596" s="13">
        <f>Tabelle3[[#This Row],[Leistung(HP)]]/Tabelle3[[#This Row],[Gewicht(kg)]]</f>
        <v>0.1717948717948718</v>
      </c>
      <c r="K596"/>
      <c r="L596" s="1" t="s">
        <v>15</v>
      </c>
      <c r="M596">
        <v>1</v>
      </c>
      <c r="N596"/>
    </row>
    <row r="597" spans="1:14" s="6" customFormat="1" x14ac:dyDescent="0.25">
      <c r="A597" t="s">
        <v>1153</v>
      </c>
      <c r="B597" s="2" t="s">
        <v>615</v>
      </c>
      <c r="C597" s="5">
        <v>1994</v>
      </c>
      <c r="D597" s="3" t="s">
        <v>1071</v>
      </c>
      <c r="E597" s="16">
        <v>11379</v>
      </c>
      <c r="F597" s="1" t="s">
        <v>20</v>
      </c>
      <c r="G597">
        <v>171</v>
      </c>
      <c r="H597">
        <v>1150</v>
      </c>
      <c r="I597">
        <v>190</v>
      </c>
      <c r="J597" s="13">
        <f>Tabelle3[[#This Row],[Leistung(HP)]]/Tabelle3[[#This Row],[Gewicht(kg)]]</f>
        <v>0.14869565217391303</v>
      </c>
      <c r="K597"/>
      <c r="L597" s="1" t="s">
        <v>15</v>
      </c>
      <c r="M597">
        <v>0</v>
      </c>
      <c r="N597"/>
    </row>
    <row r="598" spans="1:14" x14ac:dyDescent="0.25">
      <c r="A598" t="s">
        <v>1153</v>
      </c>
      <c r="B598" s="2" t="s">
        <v>616</v>
      </c>
      <c r="C598" s="5">
        <v>1997</v>
      </c>
      <c r="D598" s="3" t="s">
        <v>1071</v>
      </c>
      <c r="E598" s="16">
        <v>12106</v>
      </c>
      <c r="F598" s="1" t="s">
        <v>20</v>
      </c>
      <c r="G598">
        <v>180</v>
      </c>
      <c r="H598">
        <v>1150</v>
      </c>
      <c r="I598">
        <v>195</v>
      </c>
      <c r="J598" s="13">
        <f>Tabelle3[[#This Row],[Leistung(HP)]]/Tabelle3[[#This Row],[Gewicht(kg)]]</f>
        <v>0.15652173913043479</v>
      </c>
      <c r="K598"/>
      <c r="L598" s="1" t="s">
        <v>15</v>
      </c>
      <c r="M598">
        <v>0</v>
      </c>
      <c r="N598"/>
    </row>
    <row r="599" spans="1:14" x14ac:dyDescent="0.25">
      <c r="A599" t="s">
        <v>1153</v>
      </c>
      <c r="B599" s="2" t="s">
        <v>617</v>
      </c>
      <c r="C599" s="5">
        <v>1997</v>
      </c>
      <c r="D599" s="3" t="s">
        <v>1071</v>
      </c>
      <c r="E599" s="16">
        <v>991940</v>
      </c>
      <c r="F599" s="1" t="s">
        <v>23</v>
      </c>
      <c r="G599">
        <v>444</v>
      </c>
      <c r="H599">
        <v>980</v>
      </c>
      <c r="I599">
        <v>460</v>
      </c>
      <c r="J599" s="13">
        <f>Tabelle3[[#This Row],[Leistung(HP)]]/Tabelle3[[#This Row],[Gewicht(kg)]]</f>
        <v>0.45306122448979591</v>
      </c>
      <c r="K599" t="s">
        <v>9</v>
      </c>
      <c r="L599" s="1" t="s">
        <v>15</v>
      </c>
      <c r="M599">
        <v>16</v>
      </c>
      <c r="N599"/>
    </row>
    <row r="600" spans="1:14" x14ac:dyDescent="0.25">
      <c r="A600" t="s">
        <v>1153</v>
      </c>
      <c r="B600" s="2" t="s">
        <v>618</v>
      </c>
      <c r="C600" s="5">
        <v>1989</v>
      </c>
      <c r="D600" s="3" t="s">
        <v>1071</v>
      </c>
      <c r="E600" s="16">
        <v>19568</v>
      </c>
      <c r="F600" s="1" t="s">
        <v>23</v>
      </c>
      <c r="G600">
        <v>206</v>
      </c>
      <c r="H600">
        <v>1340</v>
      </c>
      <c r="I600">
        <v>299</v>
      </c>
      <c r="J600" s="13">
        <f>Tabelle3[[#This Row],[Leistung(HP)]]/Tabelle3[[#This Row],[Gewicht(kg)]]</f>
        <v>0.15373134328358209</v>
      </c>
      <c r="K600"/>
      <c r="L600" s="1" t="s">
        <v>15</v>
      </c>
      <c r="M600">
        <v>1</v>
      </c>
      <c r="N600"/>
    </row>
    <row r="601" spans="1:14" x14ac:dyDescent="0.25">
      <c r="A601" t="s">
        <v>1153</v>
      </c>
      <c r="B601" s="2" t="s">
        <v>619</v>
      </c>
      <c r="C601" s="5">
        <v>1970</v>
      </c>
      <c r="D601" s="3" t="s">
        <v>1071</v>
      </c>
      <c r="E601" s="16">
        <v>15332</v>
      </c>
      <c r="F601" s="1" t="s">
        <v>16</v>
      </c>
      <c r="G601">
        <v>125</v>
      </c>
      <c r="H601">
        <v>980</v>
      </c>
      <c r="I601">
        <v>145</v>
      </c>
      <c r="J601" s="13">
        <f>Tabelle3[[#This Row],[Leistung(HP)]]/Tabelle3[[#This Row],[Gewicht(kg)]]</f>
        <v>0.12755102040816327</v>
      </c>
      <c r="K601"/>
      <c r="L601" s="1" t="s">
        <v>15</v>
      </c>
      <c r="M601">
        <v>0</v>
      </c>
      <c r="N601"/>
    </row>
    <row r="602" spans="1:14" x14ac:dyDescent="0.25">
      <c r="A602" t="s">
        <v>1153</v>
      </c>
      <c r="B602" s="2" t="s">
        <v>620</v>
      </c>
      <c r="C602" s="5">
        <v>1995</v>
      </c>
      <c r="D602" s="3" t="s">
        <v>1071</v>
      </c>
      <c r="E602" s="16">
        <v>17982</v>
      </c>
      <c r="F602" s="1" t="s">
        <v>23</v>
      </c>
      <c r="G602">
        <v>226</v>
      </c>
      <c r="H602">
        <v>1610</v>
      </c>
      <c r="I602">
        <v>279</v>
      </c>
      <c r="J602" s="13">
        <f>Tabelle3[[#This Row],[Leistung(HP)]]/Tabelle3[[#This Row],[Gewicht(kg)]]</f>
        <v>0.14037267080745341</v>
      </c>
      <c r="K602"/>
      <c r="L602" s="1" t="s">
        <v>15</v>
      </c>
      <c r="M602">
        <v>1</v>
      </c>
      <c r="N602"/>
    </row>
    <row r="603" spans="1:14" x14ac:dyDescent="0.25">
      <c r="A603" t="s">
        <v>1153</v>
      </c>
      <c r="B603" s="2" t="s">
        <v>621</v>
      </c>
      <c r="C603" s="5">
        <v>1996</v>
      </c>
      <c r="D603" s="3" t="s">
        <v>1071</v>
      </c>
      <c r="E603" s="16">
        <v>18586</v>
      </c>
      <c r="F603" s="1" t="s">
        <v>23</v>
      </c>
      <c r="G603">
        <v>226</v>
      </c>
      <c r="H603">
        <v>1610</v>
      </c>
      <c r="I603">
        <v>279</v>
      </c>
      <c r="J603" s="13">
        <f>Tabelle3[[#This Row],[Leistung(HP)]]/Tabelle3[[#This Row],[Gewicht(kg)]]</f>
        <v>0.14037267080745341</v>
      </c>
      <c r="K603"/>
      <c r="L603" s="1" t="s">
        <v>15</v>
      </c>
      <c r="M603">
        <v>1</v>
      </c>
      <c r="N603"/>
    </row>
    <row r="604" spans="1:14" x14ac:dyDescent="0.25">
      <c r="A604" t="s">
        <v>1153</v>
      </c>
      <c r="B604" s="2" t="s">
        <v>622</v>
      </c>
      <c r="C604" s="5">
        <v>1998</v>
      </c>
      <c r="D604" s="3" t="s">
        <v>1071</v>
      </c>
      <c r="E604" s="16">
        <v>20367</v>
      </c>
      <c r="F604" s="1" t="s">
        <v>23</v>
      </c>
      <c r="G604">
        <v>226</v>
      </c>
      <c r="H604">
        <v>1600</v>
      </c>
      <c r="I604">
        <v>279</v>
      </c>
      <c r="J604" s="13">
        <f>Tabelle3[[#This Row],[Leistung(HP)]]/Tabelle3[[#This Row],[Gewicht(kg)]]</f>
        <v>0.14124999999999999</v>
      </c>
      <c r="K604"/>
      <c r="L604" s="1" t="s">
        <v>15</v>
      </c>
      <c r="M604">
        <v>1</v>
      </c>
      <c r="N604"/>
    </row>
    <row r="605" spans="1:14" x14ac:dyDescent="0.25">
      <c r="A605" t="s">
        <v>1153</v>
      </c>
      <c r="B605" s="2" t="s">
        <v>623</v>
      </c>
      <c r="C605" s="5">
        <v>1995</v>
      </c>
      <c r="D605" s="3" t="s">
        <v>1071</v>
      </c>
      <c r="E605" s="16">
        <v>42395</v>
      </c>
      <c r="F605" s="1" t="s">
        <v>23</v>
      </c>
      <c r="G605">
        <v>281</v>
      </c>
      <c r="H605">
        <v>1710</v>
      </c>
      <c r="I605">
        <v>434</v>
      </c>
      <c r="J605" s="13">
        <f>Tabelle3[[#This Row],[Leistung(HP)]]/Tabelle3[[#This Row],[Gewicht(kg)]]</f>
        <v>0.16432748538011696</v>
      </c>
      <c r="K605"/>
      <c r="L605" s="1" t="s">
        <v>15</v>
      </c>
      <c r="M605">
        <v>5</v>
      </c>
      <c r="N605"/>
    </row>
    <row r="606" spans="1:14" x14ac:dyDescent="0.25">
      <c r="A606" t="s">
        <v>1153</v>
      </c>
      <c r="B606" s="2" t="s">
        <v>624</v>
      </c>
      <c r="C606" s="5">
        <v>1996</v>
      </c>
      <c r="D606" s="3" t="s">
        <v>1071</v>
      </c>
      <c r="E606" s="16">
        <v>26741</v>
      </c>
      <c r="F606" s="1" t="s">
        <v>23</v>
      </c>
      <c r="G606">
        <v>281</v>
      </c>
      <c r="H606">
        <v>1710</v>
      </c>
      <c r="I606">
        <v>434</v>
      </c>
      <c r="J606" s="13">
        <f>Tabelle3[[#This Row],[Leistung(HP)]]/Tabelle3[[#This Row],[Gewicht(kg)]]</f>
        <v>0.16432748538011696</v>
      </c>
      <c r="K606"/>
      <c r="L606" s="1" t="s">
        <v>15</v>
      </c>
      <c r="M606">
        <v>5</v>
      </c>
      <c r="N606"/>
    </row>
    <row r="607" spans="1:14" x14ac:dyDescent="0.25">
      <c r="A607" t="s">
        <v>1153</v>
      </c>
      <c r="B607" s="2" t="s">
        <v>625</v>
      </c>
      <c r="C607" s="5">
        <v>1998</v>
      </c>
      <c r="D607" s="3" t="s">
        <v>1071</v>
      </c>
      <c r="E607" s="16">
        <v>37288</v>
      </c>
      <c r="F607" s="1" t="s">
        <v>23</v>
      </c>
      <c r="G607">
        <v>281</v>
      </c>
      <c r="H607">
        <v>1680</v>
      </c>
      <c r="I607">
        <v>434</v>
      </c>
      <c r="J607" s="13">
        <f>Tabelle3[[#This Row],[Leistung(HP)]]/Tabelle3[[#This Row],[Gewicht(kg)]]</f>
        <v>0.16726190476190475</v>
      </c>
      <c r="K607"/>
      <c r="L607" s="1" t="s">
        <v>15</v>
      </c>
      <c r="M607">
        <v>5</v>
      </c>
      <c r="N607"/>
    </row>
    <row r="608" spans="1:14" x14ac:dyDescent="0.25">
      <c r="A608" t="s">
        <v>1153</v>
      </c>
      <c r="B608" s="2" t="s">
        <v>626</v>
      </c>
      <c r="C608" s="5">
        <v>1995</v>
      </c>
      <c r="D608" s="3" t="s">
        <v>1071</v>
      </c>
      <c r="E608" s="16">
        <v>23804</v>
      </c>
      <c r="F608" s="1" t="s">
        <v>23</v>
      </c>
      <c r="G608">
        <v>281</v>
      </c>
      <c r="H608">
        <v>1680</v>
      </c>
      <c r="I608">
        <v>434</v>
      </c>
      <c r="J608" s="13">
        <f>Tabelle3[[#This Row],[Leistung(HP)]]/Tabelle3[[#This Row],[Gewicht(kg)]]</f>
        <v>0.16726190476190475</v>
      </c>
      <c r="K608"/>
      <c r="L608" s="1" t="s">
        <v>15</v>
      </c>
      <c r="M608">
        <v>5</v>
      </c>
      <c r="N608"/>
    </row>
    <row r="609" spans="1:14" x14ac:dyDescent="0.25">
      <c r="A609" t="s">
        <v>1153</v>
      </c>
      <c r="B609" s="2" t="s">
        <v>627</v>
      </c>
      <c r="C609" s="5">
        <v>1998</v>
      </c>
      <c r="D609" s="3" t="s">
        <v>1071</v>
      </c>
      <c r="E609" s="16">
        <v>26975</v>
      </c>
      <c r="F609" s="1" t="s">
        <v>23</v>
      </c>
      <c r="G609">
        <v>281</v>
      </c>
      <c r="H609">
        <v>1670</v>
      </c>
      <c r="I609">
        <v>434</v>
      </c>
      <c r="J609" s="13">
        <f>Tabelle3[[#This Row],[Leistung(HP)]]/Tabelle3[[#This Row],[Gewicht(kg)]]</f>
        <v>0.16826347305389222</v>
      </c>
      <c r="K609"/>
      <c r="L609" s="1" t="s">
        <v>15</v>
      </c>
      <c r="M609">
        <v>6</v>
      </c>
      <c r="N609"/>
    </row>
    <row r="610" spans="1:14" x14ac:dyDescent="0.25">
      <c r="A610" t="s">
        <v>1153</v>
      </c>
      <c r="B610" s="2" t="s">
        <v>628</v>
      </c>
      <c r="C610" s="5">
        <v>1989</v>
      </c>
      <c r="D610" s="3" t="s">
        <v>1071</v>
      </c>
      <c r="E610" s="16">
        <v>299945</v>
      </c>
      <c r="F610" s="1" t="s">
        <v>23</v>
      </c>
      <c r="G610">
        <v>362</v>
      </c>
      <c r="H610">
        <v>1200</v>
      </c>
      <c r="I610">
        <v>463</v>
      </c>
      <c r="J610" s="13">
        <f>Tabelle3[[#This Row],[Leistung(HP)]]/Tabelle3[[#This Row],[Gewicht(kg)]]</f>
        <v>0.30166666666666669</v>
      </c>
      <c r="K610"/>
      <c r="L610" s="1" t="s">
        <v>15</v>
      </c>
      <c r="M610">
        <v>8</v>
      </c>
      <c r="N610" t="s">
        <v>6</v>
      </c>
    </row>
    <row r="611" spans="1:14" x14ac:dyDescent="0.25">
      <c r="A611" t="s">
        <v>1153</v>
      </c>
      <c r="B611" s="2" t="s">
        <v>661</v>
      </c>
      <c r="C611" s="5">
        <v>2003</v>
      </c>
      <c r="D611" s="3" t="s">
        <v>1071</v>
      </c>
      <c r="E611" s="16">
        <v>34994</v>
      </c>
      <c r="F611" s="1" t="s">
        <v>28</v>
      </c>
      <c r="G611">
        <v>67</v>
      </c>
      <c r="H611">
        <v>790</v>
      </c>
      <c r="I611">
        <v>92</v>
      </c>
      <c r="J611" s="13">
        <f>Tabelle3[[#This Row],[Leistung(HP)]]/Tabelle3[[#This Row],[Gewicht(kg)]]</f>
        <v>8.4810126582278475E-2</v>
      </c>
      <c r="K611"/>
      <c r="L611" s="1" t="s">
        <v>15</v>
      </c>
      <c r="M611">
        <v>0</v>
      </c>
      <c r="N611" t="s">
        <v>6</v>
      </c>
    </row>
    <row r="612" spans="1:14" x14ac:dyDescent="0.25">
      <c r="A612" s="6" t="s">
        <v>1153</v>
      </c>
      <c r="B612" s="7" t="s">
        <v>662</v>
      </c>
      <c r="C612" s="8">
        <v>2009</v>
      </c>
      <c r="D612" s="9" t="s">
        <v>1071</v>
      </c>
      <c r="E612" s="17">
        <v>46000</v>
      </c>
      <c r="F612" s="18" t="s">
        <v>28</v>
      </c>
      <c r="G612" s="6">
        <v>64</v>
      </c>
      <c r="H612" s="6">
        <v>1100</v>
      </c>
      <c r="I612" s="6">
        <v>183</v>
      </c>
      <c r="J612" s="14">
        <f>Tabelle3[[#This Row],[Leistung(HP)]]/Tabelle3[[#This Row],[Gewicht(kg)]]</f>
        <v>5.8181818181818182E-2</v>
      </c>
      <c r="K612" s="6"/>
      <c r="L612" s="18" t="s">
        <v>18</v>
      </c>
      <c r="M612" s="6">
        <v>1</v>
      </c>
      <c r="N612" s="6"/>
    </row>
    <row r="613" spans="1:14" x14ac:dyDescent="0.25">
      <c r="A613" t="s">
        <v>1153</v>
      </c>
      <c r="B613" s="2" t="s">
        <v>630</v>
      </c>
      <c r="C613" s="5">
        <v>1974</v>
      </c>
      <c r="D613" s="3" t="s">
        <v>1071</v>
      </c>
      <c r="E613" s="16">
        <v>13311</v>
      </c>
      <c r="F613" s="1" t="s">
        <v>16</v>
      </c>
      <c r="G613">
        <v>110</v>
      </c>
      <c r="H613">
        <v>825</v>
      </c>
      <c r="I613">
        <v>142</v>
      </c>
      <c r="J613" s="13">
        <f>Tabelle3[[#This Row],[Leistung(HP)]]/Tabelle3[[#This Row],[Gewicht(kg)]]</f>
        <v>0.13333333333333333</v>
      </c>
      <c r="K613"/>
      <c r="L613" s="1" t="s">
        <v>15</v>
      </c>
      <c r="M613">
        <v>0</v>
      </c>
      <c r="N613"/>
    </row>
    <row r="614" spans="1:14" x14ac:dyDescent="0.25">
      <c r="A614" t="s">
        <v>1153</v>
      </c>
      <c r="B614" s="2" t="s">
        <v>631</v>
      </c>
      <c r="C614" s="5">
        <v>1974</v>
      </c>
      <c r="D614" s="3" t="s">
        <v>1071</v>
      </c>
      <c r="E614" s="16">
        <v>48490</v>
      </c>
      <c r="F614" s="1" t="s">
        <v>16</v>
      </c>
      <c r="G614">
        <v>165</v>
      </c>
      <c r="H614">
        <v>825</v>
      </c>
      <c r="I614">
        <v>189</v>
      </c>
      <c r="J614" s="13">
        <f>Tabelle3[[#This Row],[Leistung(HP)]]/Tabelle3[[#This Row],[Gewicht(kg)]]</f>
        <v>0.2</v>
      </c>
      <c r="K614" t="s">
        <v>12</v>
      </c>
      <c r="L614" s="1" t="s">
        <v>15</v>
      </c>
      <c r="M614">
        <v>5</v>
      </c>
      <c r="N614"/>
    </row>
    <row r="615" spans="1:14" x14ac:dyDescent="0.25">
      <c r="A615" t="s">
        <v>1153</v>
      </c>
      <c r="B615" s="2" t="s">
        <v>633</v>
      </c>
      <c r="C615" s="5">
        <v>1992</v>
      </c>
      <c r="D615" s="3" t="s">
        <v>1071</v>
      </c>
      <c r="E615" s="16">
        <v>25647</v>
      </c>
      <c r="F615" s="1" t="s">
        <v>23</v>
      </c>
      <c r="G615">
        <v>250</v>
      </c>
      <c r="H615">
        <v>1240</v>
      </c>
      <c r="I615">
        <v>314</v>
      </c>
      <c r="J615" s="13">
        <f>Tabelle3[[#This Row],[Leistung(HP)]]/Tabelle3[[#This Row],[Gewicht(kg)]]</f>
        <v>0.20161290322580644</v>
      </c>
      <c r="K615"/>
      <c r="L615" s="1" t="s">
        <v>15</v>
      </c>
      <c r="M615">
        <v>3</v>
      </c>
      <c r="N615"/>
    </row>
    <row r="616" spans="1:14" x14ac:dyDescent="0.25">
      <c r="A616" t="s">
        <v>1153</v>
      </c>
      <c r="B616" s="2" t="s">
        <v>634</v>
      </c>
      <c r="C616" s="5">
        <v>1994</v>
      </c>
      <c r="D616" s="3" t="s">
        <v>1071</v>
      </c>
      <c r="E616" s="16">
        <v>16092</v>
      </c>
      <c r="F616" s="1" t="s">
        <v>23</v>
      </c>
      <c r="G616">
        <v>261</v>
      </c>
      <c r="H616">
        <v>1250</v>
      </c>
      <c r="I616">
        <v>314</v>
      </c>
      <c r="J616" s="13">
        <f>Tabelle3[[#This Row],[Leistung(HP)]]/Tabelle3[[#This Row],[Gewicht(kg)]]</f>
        <v>0.20880000000000001</v>
      </c>
      <c r="K616"/>
      <c r="L616" s="1" t="s">
        <v>15</v>
      </c>
      <c r="M616">
        <v>3</v>
      </c>
      <c r="N616"/>
    </row>
    <row r="617" spans="1:14" x14ac:dyDescent="0.25">
      <c r="A617" t="s">
        <v>1153</v>
      </c>
      <c r="B617" s="2" t="s">
        <v>635</v>
      </c>
      <c r="C617" s="5">
        <v>1995</v>
      </c>
      <c r="D617" s="3" t="s">
        <v>1071</v>
      </c>
      <c r="E617" s="16">
        <v>16923</v>
      </c>
      <c r="F617" s="1" t="s">
        <v>23</v>
      </c>
      <c r="G617">
        <v>271</v>
      </c>
      <c r="H617">
        <v>1260</v>
      </c>
      <c r="I617">
        <v>314</v>
      </c>
      <c r="J617" s="13">
        <f>Tabelle3[[#This Row],[Leistung(HP)]]/Tabelle3[[#This Row],[Gewicht(kg)]]</f>
        <v>0.21507936507936509</v>
      </c>
      <c r="K617"/>
      <c r="L617" s="1" t="s">
        <v>15</v>
      </c>
      <c r="M617">
        <v>3</v>
      </c>
      <c r="N617"/>
    </row>
    <row r="618" spans="1:14" x14ac:dyDescent="0.25">
      <c r="A618" s="6" t="s">
        <v>1153</v>
      </c>
      <c r="B618" s="7" t="s">
        <v>636</v>
      </c>
      <c r="C618" s="8">
        <v>1996</v>
      </c>
      <c r="D618" s="9" t="s">
        <v>1071</v>
      </c>
      <c r="E618" s="17">
        <v>30000</v>
      </c>
      <c r="F618" s="18" t="s">
        <v>23</v>
      </c>
      <c r="G618" s="6">
        <v>281</v>
      </c>
      <c r="H618" s="6">
        <v>1350</v>
      </c>
      <c r="I618" s="6">
        <v>359</v>
      </c>
      <c r="J618" s="14">
        <f>Tabelle3[[#This Row],[Leistung(HP)]]/Tabelle3[[#This Row],[Gewicht(kg)]]</f>
        <v>0.20814814814814814</v>
      </c>
      <c r="K618" s="6"/>
      <c r="L618" s="18" t="s">
        <v>18</v>
      </c>
      <c r="M618" s="6">
        <v>4</v>
      </c>
      <c r="N618" s="6"/>
    </row>
    <row r="619" spans="1:14" s="6" customFormat="1" x14ac:dyDescent="0.25">
      <c r="A619" t="s">
        <v>1153</v>
      </c>
      <c r="B619" s="2" t="s">
        <v>637</v>
      </c>
      <c r="C619" s="5">
        <v>1997</v>
      </c>
      <c r="D619" s="3" t="s">
        <v>1071</v>
      </c>
      <c r="E619" s="16" t="s">
        <v>25</v>
      </c>
      <c r="F619" s="1" t="s">
        <v>23</v>
      </c>
      <c r="G619">
        <v>280</v>
      </c>
      <c r="H619">
        <v>1230</v>
      </c>
      <c r="I619">
        <v>490</v>
      </c>
      <c r="J619" s="13">
        <f>Tabelle3[[#This Row],[Leistung(HP)]]/Tabelle3[[#This Row],[Gewicht(kg)]]</f>
        <v>0.22764227642276422</v>
      </c>
      <c r="K619" t="s">
        <v>12</v>
      </c>
      <c r="L619" s="1" t="s">
        <v>15</v>
      </c>
      <c r="M619" t="s">
        <v>25</v>
      </c>
      <c r="N619"/>
    </row>
    <row r="620" spans="1:14" x14ac:dyDescent="0.25">
      <c r="A620" s="6" t="s">
        <v>1153</v>
      </c>
      <c r="B620" s="7" t="s">
        <v>638</v>
      </c>
      <c r="C620" s="8">
        <v>2005</v>
      </c>
      <c r="D620" s="9" t="s">
        <v>1071</v>
      </c>
      <c r="E620" s="17">
        <v>35700</v>
      </c>
      <c r="F620" s="18" t="s">
        <v>23</v>
      </c>
      <c r="G620" s="6">
        <v>281</v>
      </c>
      <c r="H620" s="6">
        <v>1410</v>
      </c>
      <c r="I620" s="6">
        <v>407</v>
      </c>
      <c r="J620" s="14">
        <f>Tabelle3[[#This Row],[Leistung(HP)]]/Tabelle3[[#This Row],[Gewicht(kg)]]</f>
        <v>0.19929078014184398</v>
      </c>
      <c r="K620" s="6"/>
      <c r="L620" s="18" t="s">
        <v>18</v>
      </c>
      <c r="M620" s="6">
        <v>5</v>
      </c>
      <c r="N620" s="6"/>
    </row>
    <row r="621" spans="1:14" x14ac:dyDescent="0.25">
      <c r="A621" s="6" t="s">
        <v>1153</v>
      </c>
      <c r="B621" s="7" t="s">
        <v>639</v>
      </c>
      <c r="C621" s="8">
        <v>2005</v>
      </c>
      <c r="D621" s="9" t="s">
        <v>1071</v>
      </c>
      <c r="E621" s="17">
        <v>115500</v>
      </c>
      <c r="F621" s="18" t="s">
        <v>23</v>
      </c>
      <c r="G621" s="6">
        <v>314</v>
      </c>
      <c r="H621" s="6">
        <v>1080</v>
      </c>
      <c r="I621" s="6">
        <v>431</v>
      </c>
      <c r="J621" s="14">
        <f>Tabelle3[[#This Row],[Leistung(HP)]]/Tabelle3[[#This Row],[Gewicht(kg)]]</f>
        <v>0.29074074074074074</v>
      </c>
      <c r="K621" s="6" t="s">
        <v>7</v>
      </c>
      <c r="L621" s="18" t="s">
        <v>18</v>
      </c>
      <c r="M621" s="6">
        <v>5</v>
      </c>
      <c r="N621" s="6"/>
    </row>
    <row r="622" spans="1:14" x14ac:dyDescent="0.25">
      <c r="A622" t="s">
        <v>1153</v>
      </c>
      <c r="B622" s="2" t="s">
        <v>640</v>
      </c>
      <c r="C622" s="5">
        <v>2003</v>
      </c>
      <c r="D622" s="3" t="s">
        <v>1071</v>
      </c>
      <c r="E622" s="16">
        <v>290147</v>
      </c>
      <c r="F622" s="1" t="s">
        <v>23</v>
      </c>
      <c r="G622">
        <v>301</v>
      </c>
      <c r="H622">
        <v>1230</v>
      </c>
      <c r="I622">
        <v>550</v>
      </c>
      <c r="J622" s="13">
        <f>Tabelle3[[#This Row],[Leistung(HP)]]/Tabelle3[[#This Row],[Gewicht(kg)]]</f>
        <v>0.24471544715447155</v>
      </c>
      <c r="K622" t="s">
        <v>12</v>
      </c>
      <c r="L622" s="1" t="s">
        <v>15</v>
      </c>
      <c r="M622">
        <v>12</v>
      </c>
      <c r="N622"/>
    </row>
    <row r="623" spans="1:14" x14ac:dyDescent="0.25">
      <c r="A623" t="s">
        <v>1153</v>
      </c>
      <c r="B623" s="2" t="s">
        <v>641</v>
      </c>
      <c r="C623" s="5">
        <v>1998</v>
      </c>
      <c r="D623" s="3" t="s">
        <v>1071</v>
      </c>
      <c r="E623" s="16">
        <v>30169</v>
      </c>
      <c r="F623" s="1" t="s">
        <v>23</v>
      </c>
      <c r="G623">
        <v>281</v>
      </c>
      <c r="H623">
        <v>1360</v>
      </c>
      <c r="I623">
        <v>379</v>
      </c>
      <c r="J623" s="13">
        <f>Tabelle3[[#This Row],[Leistung(HP)]]/Tabelle3[[#This Row],[Gewicht(kg)]]</f>
        <v>0.20661764705882352</v>
      </c>
      <c r="K623"/>
      <c r="L623" s="1" t="s">
        <v>15</v>
      </c>
      <c r="M623">
        <v>7</v>
      </c>
      <c r="N623"/>
    </row>
    <row r="624" spans="1:14" x14ac:dyDescent="0.25">
      <c r="A624" t="s">
        <v>1153</v>
      </c>
      <c r="B624" s="2" t="s">
        <v>642</v>
      </c>
      <c r="C624" s="5">
        <v>1999</v>
      </c>
      <c r="D624" s="3" t="s">
        <v>1071</v>
      </c>
      <c r="E624" s="16">
        <v>29989</v>
      </c>
      <c r="F624" s="1" t="s">
        <v>23</v>
      </c>
      <c r="G624">
        <v>281</v>
      </c>
      <c r="H624">
        <v>1360</v>
      </c>
      <c r="I624">
        <v>379</v>
      </c>
      <c r="J624" s="13">
        <f>Tabelle3[[#This Row],[Leistung(HP)]]/Tabelle3[[#This Row],[Gewicht(kg)]]</f>
        <v>0.20661764705882352</v>
      </c>
      <c r="K624"/>
      <c r="L624" s="1" t="s">
        <v>15</v>
      </c>
      <c r="M624">
        <v>0</v>
      </c>
      <c r="N624"/>
    </row>
    <row r="625" spans="1:14" x14ac:dyDescent="0.25">
      <c r="A625" s="6" t="s">
        <v>1153</v>
      </c>
      <c r="B625" s="7" t="s">
        <v>643</v>
      </c>
      <c r="C625" s="8">
        <v>1999</v>
      </c>
      <c r="D625" s="9" t="s">
        <v>1071</v>
      </c>
      <c r="E625" s="17">
        <v>32980</v>
      </c>
      <c r="F625" s="18" t="s">
        <v>23</v>
      </c>
      <c r="G625" s="6">
        <v>281</v>
      </c>
      <c r="H625" s="6">
        <v>1360</v>
      </c>
      <c r="I625" s="6">
        <v>379</v>
      </c>
      <c r="J625" s="14">
        <f>Tabelle3[[#This Row],[Leistung(HP)]]/Tabelle3[[#This Row],[Gewicht(kg)]]</f>
        <v>0.20661764705882352</v>
      </c>
      <c r="K625" s="6"/>
      <c r="L625" s="18" t="s">
        <v>18</v>
      </c>
      <c r="M625" s="6">
        <v>7</v>
      </c>
      <c r="N625" s="6"/>
    </row>
    <row r="626" spans="1:14" x14ac:dyDescent="0.25">
      <c r="A626" t="s">
        <v>1153</v>
      </c>
      <c r="B626" s="2" t="s">
        <v>644</v>
      </c>
      <c r="C626" s="5">
        <v>2000</v>
      </c>
      <c r="D626" s="3" t="s">
        <v>1071</v>
      </c>
      <c r="E626" s="16">
        <v>29298</v>
      </c>
      <c r="F626" s="1" t="s">
        <v>23</v>
      </c>
      <c r="G626">
        <v>281</v>
      </c>
      <c r="H626">
        <v>1360</v>
      </c>
      <c r="I626">
        <v>379</v>
      </c>
      <c r="J626" s="13">
        <f>Tabelle3[[#This Row],[Leistung(HP)]]/Tabelle3[[#This Row],[Gewicht(kg)]]</f>
        <v>0.20661764705882352</v>
      </c>
      <c r="K626"/>
      <c r="L626" s="1" t="s">
        <v>15</v>
      </c>
      <c r="M626">
        <v>7</v>
      </c>
      <c r="N626"/>
    </row>
    <row r="627" spans="1:14" x14ac:dyDescent="0.25">
      <c r="A627" t="s">
        <v>1153</v>
      </c>
      <c r="B627" s="2" t="s">
        <v>647</v>
      </c>
      <c r="C627" s="5">
        <v>1999</v>
      </c>
      <c r="D627" s="3" t="s">
        <v>1071</v>
      </c>
      <c r="E627" s="16">
        <v>296169</v>
      </c>
      <c r="F627" s="1" t="s">
        <v>23</v>
      </c>
      <c r="G627">
        <v>303</v>
      </c>
      <c r="H627">
        <v>1230</v>
      </c>
      <c r="I627">
        <v>519</v>
      </c>
      <c r="J627" s="13">
        <f>Tabelle3[[#This Row],[Leistung(HP)]]/Tabelle3[[#This Row],[Gewicht(kg)]]</f>
        <v>0.24634146341463414</v>
      </c>
      <c r="K627" t="s">
        <v>12</v>
      </c>
      <c r="L627" s="1" t="s">
        <v>15</v>
      </c>
      <c r="M627">
        <v>11</v>
      </c>
      <c r="N627"/>
    </row>
    <row r="628" spans="1:14" x14ac:dyDescent="0.25">
      <c r="A628" t="s">
        <v>1153</v>
      </c>
      <c r="B628" s="2" t="s">
        <v>645</v>
      </c>
      <c r="C628" s="5">
        <v>1999</v>
      </c>
      <c r="D628" s="3" t="s">
        <v>1071</v>
      </c>
      <c r="E628" s="16">
        <v>22768</v>
      </c>
      <c r="F628" s="1" t="s">
        <v>23</v>
      </c>
      <c r="G628">
        <v>281</v>
      </c>
      <c r="H628">
        <v>1260</v>
      </c>
      <c r="I628">
        <v>379</v>
      </c>
      <c r="J628" s="13">
        <f>Tabelle3[[#This Row],[Leistung(HP)]]/Tabelle3[[#This Row],[Gewicht(kg)]]</f>
        <v>0.22301587301587303</v>
      </c>
      <c r="K628"/>
      <c r="L628" s="1" t="s">
        <v>15</v>
      </c>
      <c r="M628">
        <v>7</v>
      </c>
      <c r="N628"/>
    </row>
    <row r="629" spans="1:14" x14ac:dyDescent="0.25">
      <c r="A629" t="s">
        <v>1153</v>
      </c>
      <c r="B629" s="2" t="s">
        <v>646</v>
      </c>
      <c r="C629" s="5">
        <v>2000</v>
      </c>
      <c r="D629" s="3" t="s">
        <v>1071</v>
      </c>
      <c r="E629" s="16">
        <v>21329</v>
      </c>
      <c r="F629" s="1" t="s">
        <v>23</v>
      </c>
      <c r="G629">
        <v>281</v>
      </c>
      <c r="H629">
        <v>1260</v>
      </c>
      <c r="I629">
        <v>379</v>
      </c>
      <c r="J629" s="13">
        <f>Tabelle3[[#This Row],[Leistung(HP)]]/Tabelle3[[#This Row],[Gewicht(kg)]]</f>
        <v>0.22301587301587303</v>
      </c>
      <c r="K629"/>
      <c r="L629" s="1" t="s">
        <v>15</v>
      </c>
      <c r="M629">
        <v>7</v>
      </c>
      <c r="N629"/>
    </row>
    <row r="630" spans="1:14" x14ac:dyDescent="0.25">
      <c r="A630" t="s">
        <v>1153</v>
      </c>
      <c r="B630" s="2" t="s">
        <v>648</v>
      </c>
      <c r="C630" s="5">
        <v>2001</v>
      </c>
      <c r="D630" s="3" t="s">
        <v>1071</v>
      </c>
      <c r="E630" s="16">
        <v>29640</v>
      </c>
      <c r="F630" s="1" t="s">
        <v>23</v>
      </c>
      <c r="G630">
        <v>281</v>
      </c>
      <c r="H630">
        <v>1400</v>
      </c>
      <c r="I630">
        <v>389</v>
      </c>
      <c r="J630" s="13">
        <f>Tabelle3[[#This Row],[Leistung(HP)]]/Tabelle3[[#This Row],[Gewicht(kg)]]</f>
        <v>0.20071428571428571</v>
      </c>
      <c r="K630"/>
      <c r="L630" s="1" t="s">
        <v>15</v>
      </c>
      <c r="M630">
        <v>7</v>
      </c>
      <c r="N630"/>
    </row>
    <row r="631" spans="1:14" x14ac:dyDescent="0.25">
      <c r="A631" t="s">
        <v>1153</v>
      </c>
      <c r="B631" s="2" t="s">
        <v>649</v>
      </c>
      <c r="C631" s="5">
        <v>2002</v>
      </c>
      <c r="D631" s="3" t="s">
        <v>1071</v>
      </c>
      <c r="E631" s="16">
        <v>30349</v>
      </c>
      <c r="F631" s="1" t="s">
        <v>23</v>
      </c>
      <c r="G631">
        <v>273</v>
      </c>
      <c r="H631">
        <v>1480</v>
      </c>
      <c r="I631">
        <v>349</v>
      </c>
      <c r="J631" s="13">
        <f>Tabelle3[[#This Row],[Leistung(HP)]]/Tabelle3[[#This Row],[Gewicht(kg)]]</f>
        <v>0.18445945945945946</v>
      </c>
      <c r="K631"/>
      <c r="L631" s="1" t="s">
        <v>15</v>
      </c>
      <c r="M631">
        <v>6</v>
      </c>
      <c r="N631"/>
    </row>
    <row r="632" spans="1:14" x14ac:dyDescent="0.25">
      <c r="A632" t="s">
        <v>1153</v>
      </c>
      <c r="B632" s="2" t="s">
        <v>650</v>
      </c>
      <c r="C632" s="5">
        <v>2001</v>
      </c>
      <c r="D632" s="3" t="s">
        <v>1071</v>
      </c>
      <c r="E632" s="16">
        <v>22924</v>
      </c>
      <c r="F632" s="1" t="s">
        <v>23</v>
      </c>
      <c r="G632">
        <v>281</v>
      </c>
      <c r="H632">
        <v>1320</v>
      </c>
      <c r="I632">
        <v>389</v>
      </c>
      <c r="J632" s="13">
        <f>Tabelle3[[#This Row],[Leistung(HP)]]/Tabelle3[[#This Row],[Gewicht(kg)]]</f>
        <v>0.21287878787878789</v>
      </c>
      <c r="K632"/>
      <c r="L632" s="1" t="s">
        <v>15</v>
      </c>
      <c r="M632">
        <v>0</v>
      </c>
      <c r="N632"/>
    </row>
    <row r="633" spans="1:14" x14ac:dyDescent="0.25">
      <c r="A633" t="s">
        <v>1153</v>
      </c>
      <c r="B633" s="2" t="s">
        <v>651</v>
      </c>
      <c r="C633" s="5">
        <v>2003</v>
      </c>
      <c r="D633" s="3" t="s">
        <v>1071</v>
      </c>
      <c r="E633" s="16">
        <v>32663</v>
      </c>
      <c r="F633" s="1" t="s">
        <v>23</v>
      </c>
      <c r="G633">
        <v>281</v>
      </c>
      <c r="H633">
        <v>1410</v>
      </c>
      <c r="I633">
        <v>399</v>
      </c>
      <c r="J633" s="13">
        <f>Tabelle3[[#This Row],[Leistung(HP)]]/Tabelle3[[#This Row],[Gewicht(kg)]]</f>
        <v>0.19929078014184398</v>
      </c>
      <c r="K633"/>
      <c r="L633" s="1" t="s">
        <v>15</v>
      </c>
      <c r="M633">
        <v>7</v>
      </c>
      <c r="N633"/>
    </row>
    <row r="634" spans="1:14" x14ac:dyDescent="0.25">
      <c r="A634" t="s">
        <v>1153</v>
      </c>
      <c r="B634" s="2" t="s">
        <v>652</v>
      </c>
      <c r="C634" s="5">
        <v>2004</v>
      </c>
      <c r="D634" s="3" t="s">
        <v>1071</v>
      </c>
      <c r="E634" s="16">
        <v>29775</v>
      </c>
      <c r="F634" s="1" t="s">
        <v>23</v>
      </c>
      <c r="G634">
        <v>281</v>
      </c>
      <c r="H634">
        <v>1400</v>
      </c>
      <c r="I634">
        <v>407</v>
      </c>
      <c r="J634" s="13">
        <f>Tabelle3[[#This Row],[Leistung(HP)]]/Tabelle3[[#This Row],[Gewicht(kg)]]</f>
        <v>0.20071428571428571</v>
      </c>
      <c r="K634"/>
      <c r="L634" s="1" t="s">
        <v>15</v>
      </c>
      <c r="M634">
        <v>8</v>
      </c>
      <c r="N634"/>
    </row>
    <row r="635" spans="1:14" x14ac:dyDescent="0.25">
      <c r="A635" t="s">
        <v>1153</v>
      </c>
      <c r="B635" s="2" t="s">
        <v>653</v>
      </c>
      <c r="C635" s="5">
        <v>2003</v>
      </c>
      <c r="D635" s="3" t="s">
        <v>1071</v>
      </c>
      <c r="E635" s="16">
        <v>27814</v>
      </c>
      <c r="F635" s="1" t="s">
        <v>23</v>
      </c>
      <c r="G635">
        <v>281</v>
      </c>
      <c r="H635">
        <v>1320</v>
      </c>
      <c r="I635">
        <v>399</v>
      </c>
      <c r="J635" s="13">
        <f>Tabelle3[[#This Row],[Leistung(HP)]]/Tabelle3[[#This Row],[Gewicht(kg)]]</f>
        <v>0.21287878787878789</v>
      </c>
      <c r="K635"/>
      <c r="L635" s="1" t="s">
        <v>15</v>
      </c>
      <c r="M635">
        <v>0</v>
      </c>
      <c r="N635"/>
    </row>
    <row r="636" spans="1:14" x14ac:dyDescent="0.25">
      <c r="A636" s="6" t="s">
        <v>1153</v>
      </c>
      <c r="B636" s="7" t="s">
        <v>654</v>
      </c>
      <c r="C636" s="8">
        <v>2007</v>
      </c>
      <c r="D636" s="9" t="s">
        <v>1071</v>
      </c>
      <c r="E636" s="17">
        <v>42400</v>
      </c>
      <c r="F636" s="18" t="s">
        <v>23</v>
      </c>
      <c r="G636" s="6">
        <v>281</v>
      </c>
      <c r="H636" s="6">
        <v>1540</v>
      </c>
      <c r="I636" s="6">
        <v>429</v>
      </c>
      <c r="J636" s="14">
        <f>Tabelle3[[#This Row],[Leistung(HP)]]/Tabelle3[[#This Row],[Gewicht(kg)]]</f>
        <v>0.18246753246753247</v>
      </c>
      <c r="K636" s="6"/>
      <c r="L636" s="18" t="s">
        <v>18</v>
      </c>
      <c r="M636" s="6">
        <v>7</v>
      </c>
      <c r="N636" s="6"/>
    </row>
    <row r="637" spans="1:14" x14ac:dyDescent="0.25">
      <c r="A637" t="s">
        <v>1153</v>
      </c>
      <c r="B637" s="2" t="s">
        <v>632</v>
      </c>
      <c r="C637" s="5">
        <v>1983</v>
      </c>
      <c r="D637" s="3" t="s">
        <v>1071</v>
      </c>
      <c r="E637" s="16" t="s">
        <v>25</v>
      </c>
      <c r="F637" s="1" t="s">
        <v>16</v>
      </c>
      <c r="G637">
        <v>161</v>
      </c>
      <c r="H637">
        <v>1085</v>
      </c>
      <c r="I637">
        <v>219</v>
      </c>
      <c r="J637" s="13">
        <f>Tabelle3[[#This Row],[Leistung(HP)]]/Tabelle3[[#This Row],[Gewicht(kg)]]</f>
        <v>0.14838709677419354</v>
      </c>
      <c r="K637"/>
      <c r="L637" s="1" t="s">
        <v>15</v>
      </c>
      <c r="M637" t="s">
        <v>25</v>
      </c>
      <c r="N637"/>
    </row>
    <row r="638" spans="1:14" x14ac:dyDescent="0.25">
      <c r="A638" t="s">
        <v>1153</v>
      </c>
      <c r="B638" s="2" t="s">
        <v>629</v>
      </c>
      <c r="C638" s="5">
        <v>1998</v>
      </c>
      <c r="D638" s="3" t="s">
        <v>1071</v>
      </c>
      <c r="E638" s="16">
        <v>20911</v>
      </c>
      <c r="F638" s="1" t="s">
        <v>23</v>
      </c>
      <c r="G638">
        <v>281</v>
      </c>
      <c r="H638">
        <v>1550</v>
      </c>
      <c r="I638">
        <v>369</v>
      </c>
      <c r="J638" s="13">
        <f>Tabelle3[[#This Row],[Leistung(HP)]]/Tabelle3[[#This Row],[Gewicht(kg)]]</f>
        <v>0.18129032258064517</v>
      </c>
      <c r="K638"/>
      <c r="L638" s="1" t="s">
        <v>15</v>
      </c>
      <c r="M638">
        <v>2</v>
      </c>
      <c r="N638"/>
    </row>
    <row r="639" spans="1:14" x14ac:dyDescent="0.25">
      <c r="A639" t="s">
        <v>1153</v>
      </c>
      <c r="B639" s="2" t="s">
        <v>655</v>
      </c>
      <c r="C639" s="5">
        <v>1989</v>
      </c>
      <c r="D639" s="3" t="s">
        <v>1071</v>
      </c>
      <c r="E639" s="16">
        <v>7132</v>
      </c>
      <c r="F639" s="1" t="s">
        <v>20</v>
      </c>
      <c r="G639">
        <v>64</v>
      </c>
      <c r="H639">
        <v>640</v>
      </c>
      <c r="I639">
        <v>76</v>
      </c>
      <c r="J639" s="13">
        <f>Tabelle3[[#This Row],[Leistung(HP)]]/Tabelle3[[#This Row],[Gewicht(kg)]]</f>
        <v>0.1</v>
      </c>
      <c r="K639"/>
      <c r="L639" s="1" t="s">
        <v>15</v>
      </c>
      <c r="M639">
        <v>0</v>
      </c>
      <c r="N639"/>
    </row>
    <row r="640" spans="1:14" x14ac:dyDescent="0.25">
      <c r="A640" t="s">
        <v>1153</v>
      </c>
      <c r="B640" s="2" t="s">
        <v>656</v>
      </c>
      <c r="C640" s="5">
        <v>1978</v>
      </c>
      <c r="D640" s="3" t="s">
        <v>1071</v>
      </c>
      <c r="E640" s="16">
        <v>6454</v>
      </c>
      <c r="F640" s="1" t="s">
        <v>20</v>
      </c>
      <c r="G640">
        <v>82</v>
      </c>
      <c r="H640">
        <v>795</v>
      </c>
      <c r="I640">
        <v>121</v>
      </c>
      <c r="J640" s="13">
        <f>Tabelle3[[#This Row],[Leistung(HP)]]/Tabelle3[[#This Row],[Gewicht(kg)]]</f>
        <v>0.10314465408805032</v>
      </c>
      <c r="K640"/>
      <c r="L640" s="1" t="s">
        <v>15</v>
      </c>
      <c r="M640">
        <v>0</v>
      </c>
      <c r="N640"/>
    </row>
    <row r="641" spans="1:14" s="6" customFormat="1" x14ac:dyDescent="0.25">
      <c r="A641" t="s">
        <v>1153</v>
      </c>
      <c r="B641" s="2" t="s">
        <v>657</v>
      </c>
      <c r="C641" s="5">
        <v>1997</v>
      </c>
      <c r="D641" s="3" t="s">
        <v>1071</v>
      </c>
      <c r="E641" s="16">
        <v>16844</v>
      </c>
      <c r="F641" s="1" t="s">
        <v>20</v>
      </c>
      <c r="G641">
        <v>176</v>
      </c>
      <c r="H641">
        <v>1060</v>
      </c>
      <c r="I641">
        <v>170</v>
      </c>
      <c r="J641" s="13">
        <f>Tabelle3[[#This Row],[Leistung(HP)]]/Tabelle3[[#This Row],[Gewicht(kg)]]</f>
        <v>0.16603773584905659</v>
      </c>
      <c r="K641"/>
      <c r="L641" s="1" t="s">
        <v>15</v>
      </c>
      <c r="M641">
        <v>0</v>
      </c>
      <c r="N641"/>
    </row>
    <row r="642" spans="1:14" s="6" customFormat="1" x14ac:dyDescent="0.25">
      <c r="A642" t="s">
        <v>1153</v>
      </c>
      <c r="B642" s="2" t="s">
        <v>658</v>
      </c>
      <c r="C642" s="5">
        <v>2003</v>
      </c>
      <c r="D642" s="3" t="s">
        <v>1071</v>
      </c>
      <c r="E642" s="16">
        <v>441851</v>
      </c>
      <c r="F642" s="1" t="s">
        <v>23</v>
      </c>
      <c r="G642">
        <v>271</v>
      </c>
      <c r="H642" t="s">
        <v>67</v>
      </c>
      <c r="I642">
        <v>359</v>
      </c>
      <c r="J642" s="13" t="e">
        <f>Tabelle3[[#This Row],[Leistung(HP)]]/Tabelle3[[#This Row],[Gewicht(kg)]]</f>
        <v>#VALUE!</v>
      </c>
      <c r="K642" t="s">
        <v>12</v>
      </c>
      <c r="L642" s="1" t="s">
        <v>15</v>
      </c>
      <c r="M642">
        <v>6</v>
      </c>
      <c r="N642"/>
    </row>
    <row r="643" spans="1:14" x14ac:dyDescent="0.25">
      <c r="A643" t="s">
        <v>1153</v>
      </c>
      <c r="B643" s="2" t="s">
        <v>659</v>
      </c>
      <c r="C643" s="5">
        <v>1985</v>
      </c>
      <c r="D643" s="3" t="s">
        <v>1071</v>
      </c>
      <c r="E643" s="16">
        <v>391014</v>
      </c>
      <c r="F643" s="1" t="s">
        <v>23</v>
      </c>
      <c r="G643">
        <v>237</v>
      </c>
      <c r="H643">
        <v>1202</v>
      </c>
      <c r="I643">
        <v>329</v>
      </c>
      <c r="J643" s="13">
        <f>Tabelle3[[#This Row],[Leistung(HP)]]/Tabelle3[[#This Row],[Gewicht(kg)]]</f>
        <v>0.19717138103161397</v>
      </c>
      <c r="K643" t="s">
        <v>12</v>
      </c>
      <c r="L643" s="1" t="s">
        <v>15</v>
      </c>
      <c r="M643">
        <v>7</v>
      </c>
      <c r="N643"/>
    </row>
    <row r="644" spans="1:14" s="6" customFormat="1" x14ac:dyDescent="0.25">
      <c r="A644" t="s">
        <v>1153</v>
      </c>
      <c r="B644" s="2" t="s">
        <v>660</v>
      </c>
      <c r="C644" s="5">
        <v>1984</v>
      </c>
      <c r="D644" s="3" t="s">
        <v>1071</v>
      </c>
      <c r="E644" s="16">
        <v>1735738</v>
      </c>
      <c r="F644" s="1" t="s">
        <v>23</v>
      </c>
      <c r="G644">
        <v>361</v>
      </c>
      <c r="H644">
        <v>1250</v>
      </c>
      <c r="I644">
        <v>349</v>
      </c>
      <c r="J644" s="13">
        <f>Tabelle3[[#This Row],[Leistung(HP)]]/Tabelle3[[#This Row],[Gewicht(kg)]]</f>
        <v>0.2888</v>
      </c>
      <c r="K644" t="s">
        <v>12</v>
      </c>
      <c r="L644" s="1" t="s">
        <v>15</v>
      </c>
      <c r="M644">
        <v>11</v>
      </c>
      <c r="N644"/>
    </row>
    <row r="645" spans="1:14" s="6" customFormat="1" x14ac:dyDescent="0.25">
      <c r="A645" t="s">
        <v>1154</v>
      </c>
      <c r="B645" s="2" t="s">
        <v>663</v>
      </c>
      <c r="C645" s="5">
        <v>2000</v>
      </c>
      <c r="D645" s="3" t="s">
        <v>1071</v>
      </c>
      <c r="E645" s="16">
        <v>49723</v>
      </c>
      <c r="F645" s="1" t="s">
        <v>16</v>
      </c>
      <c r="G645">
        <v>250</v>
      </c>
      <c r="H645">
        <v>1240</v>
      </c>
      <c r="I645" t="s">
        <v>67</v>
      </c>
      <c r="J645" s="13">
        <f>Tabelle3[[#This Row],[Leistung(HP)]]/Tabelle3[[#This Row],[Gewicht(kg)]]</f>
        <v>0.20161290322580644</v>
      </c>
      <c r="K645"/>
      <c r="L645" s="1" t="s">
        <v>15</v>
      </c>
      <c r="M645">
        <v>6</v>
      </c>
      <c r="N645"/>
    </row>
    <row r="646" spans="1:14" x14ac:dyDescent="0.25">
      <c r="A646" t="s">
        <v>1155</v>
      </c>
      <c r="B646" s="2" t="s">
        <v>664</v>
      </c>
      <c r="C646" s="5">
        <v>1994</v>
      </c>
      <c r="D646" s="3" t="s">
        <v>1071</v>
      </c>
      <c r="E646" s="16">
        <v>44750</v>
      </c>
      <c r="F646" s="1" t="s">
        <v>16</v>
      </c>
      <c r="G646">
        <v>271</v>
      </c>
      <c r="H646">
        <v>1240</v>
      </c>
      <c r="I646">
        <v>344</v>
      </c>
      <c r="J646" s="13">
        <f>Tabelle3[[#This Row],[Leistung(HP)]]/Tabelle3[[#This Row],[Gewicht(kg)]]</f>
        <v>0.21854838709677418</v>
      </c>
      <c r="K646"/>
      <c r="L646" s="1" t="s">
        <v>15</v>
      </c>
      <c r="M646">
        <v>7</v>
      </c>
      <c r="N646"/>
    </row>
    <row r="647" spans="1:14" x14ac:dyDescent="0.25">
      <c r="A647" t="s">
        <v>1155</v>
      </c>
      <c r="B647" s="2" t="s">
        <v>665</v>
      </c>
      <c r="C647" s="5">
        <v>1996</v>
      </c>
      <c r="D647" s="3" t="s">
        <v>1071</v>
      </c>
      <c r="E647" s="16">
        <v>118802</v>
      </c>
      <c r="F647" s="1" t="s">
        <v>23</v>
      </c>
      <c r="G647">
        <v>401</v>
      </c>
      <c r="H647">
        <v>1550</v>
      </c>
      <c r="I647">
        <v>477</v>
      </c>
      <c r="J647" s="13">
        <f>Tabelle3[[#This Row],[Leistung(HP)]]/Tabelle3[[#This Row],[Gewicht(kg)]]</f>
        <v>0.25870967741935486</v>
      </c>
      <c r="K647"/>
      <c r="L647" s="1" t="s">
        <v>15</v>
      </c>
      <c r="M647">
        <v>10</v>
      </c>
      <c r="N647"/>
    </row>
    <row r="648" spans="1:14" x14ac:dyDescent="0.25">
      <c r="A648" t="s">
        <v>1155</v>
      </c>
      <c r="B648" s="2" t="s">
        <v>1065</v>
      </c>
      <c r="C648" s="5">
        <v>2002</v>
      </c>
      <c r="D648" s="3" t="s">
        <v>1071</v>
      </c>
      <c r="E648" s="16">
        <v>49417</v>
      </c>
      <c r="F648" s="1" t="s">
        <v>16</v>
      </c>
      <c r="G648" t="s">
        <v>67</v>
      </c>
      <c r="H648" t="s">
        <v>67</v>
      </c>
      <c r="I648" t="s">
        <v>67</v>
      </c>
      <c r="J648" s="13" t="e">
        <f>Tabelle3[[#This Row],[Leistung(HP)]]/Tabelle3[[#This Row],[Gewicht(kg)]]</f>
        <v>#VALUE!</v>
      </c>
      <c r="K648"/>
      <c r="L648" s="1" t="s">
        <v>15</v>
      </c>
      <c r="M648">
        <v>8</v>
      </c>
      <c r="N648" t="s">
        <v>6</v>
      </c>
    </row>
    <row r="649" spans="1:14" x14ac:dyDescent="0.25">
      <c r="A649" t="s">
        <v>1155</v>
      </c>
      <c r="B649" s="2" t="s">
        <v>666</v>
      </c>
      <c r="C649" s="5">
        <v>2003</v>
      </c>
      <c r="D649" s="3" t="s">
        <v>1071</v>
      </c>
      <c r="E649" s="16">
        <v>149600</v>
      </c>
      <c r="F649" s="1" t="s">
        <v>16</v>
      </c>
      <c r="G649" t="s">
        <v>67</v>
      </c>
      <c r="H649" t="s">
        <v>67</v>
      </c>
      <c r="I649" t="s">
        <v>67</v>
      </c>
      <c r="J649" s="13" t="e">
        <f>Tabelle3[[#This Row],[Leistung(HP)]]/Tabelle3[[#This Row],[Gewicht(kg)]]</f>
        <v>#VALUE!</v>
      </c>
      <c r="K649"/>
      <c r="L649" s="1" t="s">
        <v>15</v>
      </c>
      <c r="M649">
        <v>12</v>
      </c>
      <c r="N649"/>
    </row>
    <row r="650" spans="1:14" x14ac:dyDescent="0.25">
      <c r="A650" t="s">
        <v>1155</v>
      </c>
      <c r="B650" s="2" t="s">
        <v>667</v>
      </c>
      <c r="C650" s="5">
        <v>1995</v>
      </c>
      <c r="D650" s="3" t="s">
        <v>1071</v>
      </c>
      <c r="E650" s="16">
        <v>499725</v>
      </c>
      <c r="F650" s="1" t="s">
        <v>16</v>
      </c>
      <c r="G650">
        <v>306</v>
      </c>
      <c r="H650">
        <v>1580</v>
      </c>
      <c r="I650">
        <v>379</v>
      </c>
      <c r="J650" s="13">
        <f>Tabelle3[[#This Row],[Leistung(HP)]]/Tabelle3[[#This Row],[Gewicht(kg)]]</f>
        <v>0.19367088607594937</v>
      </c>
      <c r="K650" t="s">
        <v>13</v>
      </c>
      <c r="L650" s="1" t="s">
        <v>15</v>
      </c>
      <c r="M650">
        <v>7</v>
      </c>
      <c r="N650"/>
    </row>
    <row r="651" spans="1:14" x14ac:dyDescent="0.25">
      <c r="A651" t="s">
        <v>1155</v>
      </c>
      <c r="B651" s="2" t="s">
        <v>668</v>
      </c>
      <c r="C651" s="5">
        <v>1999</v>
      </c>
      <c r="D651" s="3" t="s">
        <v>1071</v>
      </c>
      <c r="E651" s="16">
        <v>124290</v>
      </c>
      <c r="F651" s="1" t="s">
        <v>23</v>
      </c>
      <c r="G651">
        <v>452</v>
      </c>
      <c r="H651">
        <v>1560</v>
      </c>
      <c r="I651">
        <v>484</v>
      </c>
      <c r="J651" s="13">
        <f>Tabelle3[[#This Row],[Leistung(HP)]]/Tabelle3[[#This Row],[Gewicht(kg)]]</f>
        <v>0.28974358974358977</v>
      </c>
      <c r="K651"/>
      <c r="L651" s="1" t="s">
        <v>15</v>
      </c>
      <c r="M651">
        <v>12</v>
      </c>
      <c r="N651"/>
    </row>
    <row r="652" spans="1:14" x14ac:dyDescent="0.25">
      <c r="A652" t="s">
        <v>1155</v>
      </c>
      <c r="B652" s="2" t="s">
        <v>669</v>
      </c>
      <c r="C652" s="5">
        <v>2000</v>
      </c>
      <c r="D652" s="3" t="s">
        <v>1071</v>
      </c>
      <c r="E652" s="16">
        <v>89655</v>
      </c>
      <c r="F652" s="1" t="s">
        <v>23</v>
      </c>
      <c r="G652">
        <v>401</v>
      </c>
      <c r="H652">
        <v>1500</v>
      </c>
      <c r="I652">
        <v>439</v>
      </c>
      <c r="J652" s="13">
        <f>Tabelle3[[#This Row],[Leistung(HP)]]/Tabelle3[[#This Row],[Gewicht(kg)]]</f>
        <v>0.26733333333333331</v>
      </c>
      <c r="K652"/>
      <c r="L652" s="1" t="s">
        <v>15</v>
      </c>
      <c r="M652">
        <v>11</v>
      </c>
      <c r="N652"/>
    </row>
    <row r="653" spans="1:14" x14ac:dyDescent="0.25">
      <c r="A653" t="s">
        <v>1156</v>
      </c>
      <c r="B653" s="2" t="s">
        <v>670</v>
      </c>
      <c r="C653" s="5">
        <v>1996</v>
      </c>
      <c r="D653" s="3" t="s">
        <v>1071</v>
      </c>
      <c r="E653" s="16">
        <v>24895</v>
      </c>
      <c r="F653" s="1" t="s">
        <v>16</v>
      </c>
      <c r="G653">
        <v>206</v>
      </c>
      <c r="H653">
        <v>1220</v>
      </c>
      <c r="I653">
        <v>279</v>
      </c>
      <c r="J653" s="13">
        <f>Tabelle3[[#This Row],[Leistung(HP)]]/Tabelle3[[#This Row],[Gewicht(kg)]]</f>
        <v>0.16885245901639345</v>
      </c>
      <c r="K653"/>
      <c r="L653" s="1" t="s">
        <v>15</v>
      </c>
      <c r="M653">
        <v>2</v>
      </c>
      <c r="N653"/>
    </row>
    <row r="654" spans="1:14" x14ac:dyDescent="0.25">
      <c r="A654" t="s">
        <v>1156</v>
      </c>
      <c r="B654" s="2" t="s">
        <v>672</v>
      </c>
      <c r="C654" s="5">
        <v>1996</v>
      </c>
      <c r="D654" s="3" t="s">
        <v>1071</v>
      </c>
      <c r="E654" s="16">
        <v>19325</v>
      </c>
      <c r="F654" s="1" t="s">
        <v>16</v>
      </c>
      <c r="G654">
        <v>221</v>
      </c>
      <c r="H654">
        <v>1250</v>
      </c>
      <c r="I654">
        <v>279</v>
      </c>
      <c r="J654" s="13">
        <f>Tabelle3[[#This Row],[Leistung(HP)]]/Tabelle3[[#This Row],[Gewicht(kg)]]</f>
        <v>0.17680000000000001</v>
      </c>
      <c r="K654"/>
      <c r="L654" s="1" t="s">
        <v>15</v>
      </c>
      <c r="M654">
        <v>2</v>
      </c>
      <c r="N654"/>
    </row>
    <row r="655" spans="1:14" x14ac:dyDescent="0.25">
      <c r="A655" t="s">
        <v>1156</v>
      </c>
      <c r="B655" s="2" t="s">
        <v>671</v>
      </c>
      <c r="C655" s="5">
        <v>1996</v>
      </c>
      <c r="D655" s="3" t="s">
        <v>1071</v>
      </c>
      <c r="E655" s="16">
        <v>18961</v>
      </c>
      <c r="F655" s="1" t="s">
        <v>16</v>
      </c>
      <c r="G655">
        <v>206</v>
      </c>
      <c r="H655">
        <v>1220</v>
      </c>
      <c r="I655">
        <v>279</v>
      </c>
      <c r="J655" s="13">
        <f>Tabelle3[[#This Row],[Leistung(HP)]]/Tabelle3[[#This Row],[Gewicht(kg)]]</f>
        <v>0.16885245901639345</v>
      </c>
      <c r="K655"/>
      <c r="L655" s="1" t="s">
        <v>15</v>
      </c>
      <c r="M655">
        <v>2</v>
      </c>
      <c r="N655"/>
    </row>
    <row r="656" spans="1:14" x14ac:dyDescent="0.25">
      <c r="A656" t="s">
        <v>1156</v>
      </c>
      <c r="B656" s="2" t="s">
        <v>673</v>
      </c>
      <c r="C656" s="5">
        <v>1985</v>
      </c>
      <c r="D656" s="3" t="s">
        <v>1071</v>
      </c>
      <c r="E656" s="16">
        <v>747788</v>
      </c>
      <c r="F656" s="1" t="s">
        <v>16</v>
      </c>
      <c r="G656">
        <v>241</v>
      </c>
      <c r="H656">
        <v>970</v>
      </c>
      <c r="I656">
        <v>239</v>
      </c>
      <c r="J656" s="13">
        <f>Tabelle3[[#This Row],[Leistung(HP)]]/Tabelle3[[#This Row],[Gewicht(kg)]]</f>
        <v>0.24845360824742269</v>
      </c>
      <c r="K656" t="s">
        <v>12</v>
      </c>
      <c r="L656" s="1" t="s">
        <v>15</v>
      </c>
      <c r="M656">
        <v>8</v>
      </c>
      <c r="N656"/>
    </row>
    <row r="657" spans="1:14" x14ac:dyDescent="0.25">
      <c r="A657" t="s">
        <v>1156</v>
      </c>
      <c r="B657" s="2" t="s">
        <v>675</v>
      </c>
      <c r="C657" s="5">
        <v>1996</v>
      </c>
      <c r="D657" s="3" t="s">
        <v>1071</v>
      </c>
      <c r="E657" s="16">
        <v>19302</v>
      </c>
      <c r="F657" s="1" t="s">
        <v>16</v>
      </c>
      <c r="G657">
        <v>221</v>
      </c>
      <c r="H657">
        <v>1250</v>
      </c>
      <c r="I657">
        <v>279</v>
      </c>
      <c r="J657" s="13">
        <f>Tabelle3[[#This Row],[Leistung(HP)]]/Tabelle3[[#This Row],[Gewicht(kg)]]</f>
        <v>0.17680000000000001</v>
      </c>
      <c r="K657"/>
      <c r="L657" s="1" t="s">
        <v>15</v>
      </c>
      <c r="M657">
        <v>2</v>
      </c>
      <c r="N657"/>
    </row>
    <row r="658" spans="1:14" x14ac:dyDescent="0.25">
      <c r="A658" t="s">
        <v>1156</v>
      </c>
      <c r="B658" s="2" t="s">
        <v>674</v>
      </c>
      <c r="C658" s="5">
        <v>1996</v>
      </c>
      <c r="D658" s="3" t="s">
        <v>1071</v>
      </c>
      <c r="E658" s="16">
        <v>18935</v>
      </c>
      <c r="F658" s="1" t="s">
        <v>16</v>
      </c>
      <c r="G658">
        <v>206</v>
      </c>
      <c r="H658">
        <v>1220</v>
      </c>
      <c r="I658">
        <v>279</v>
      </c>
      <c r="J658" s="13">
        <f>Tabelle3[[#This Row],[Leistung(HP)]]/Tabelle3[[#This Row],[Gewicht(kg)]]</f>
        <v>0.16885245901639345</v>
      </c>
      <c r="K658"/>
      <c r="L658" s="1" t="s">
        <v>15</v>
      </c>
      <c r="M658">
        <v>2</v>
      </c>
      <c r="N658"/>
    </row>
    <row r="659" spans="1:14" x14ac:dyDescent="0.25">
      <c r="A659" t="s">
        <v>1156</v>
      </c>
      <c r="B659" s="2" t="s">
        <v>676</v>
      </c>
      <c r="C659" s="5">
        <v>1971</v>
      </c>
      <c r="D659" s="3" t="s">
        <v>1071</v>
      </c>
      <c r="E659" s="16">
        <v>49506</v>
      </c>
      <c r="F659" s="1" t="s">
        <v>16</v>
      </c>
      <c r="G659">
        <v>151</v>
      </c>
      <c r="H659">
        <v>1010</v>
      </c>
      <c r="I659">
        <v>210</v>
      </c>
      <c r="J659" s="13">
        <f>Tabelle3[[#This Row],[Leistung(HP)]]/Tabelle3[[#This Row],[Gewicht(kg)]]</f>
        <v>0.1495049504950495</v>
      </c>
      <c r="K659"/>
      <c r="L659" s="1" t="s">
        <v>15</v>
      </c>
      <c r="M659">
        <v>0</v>
      </c>
      <c r="N659"/>
    </row>
    <row r="660" spans="1:14" x14ac:dyDescent="0.25">
      <c r="A660" t="s">
        <v>1156</v>
      </c>
      <c r="B660" s="2" t="s">
        <v>677</v>
      </c>
      <c r="C660" s="5">
        <v>1998</v>
      </c>
      <c r="D660" s="3" t="s">
        <v>1071</v>
      </c>
      <c r="E660" s="16">
        <v>36065</v>
      </c>
      <c r="F660" s="1" t="s">
        <v>16</v>
      </c>
      <c r="G660">
        <v>281</v>
      </c>
      <c r="H660">
        <v>1580</v>
      </c>
      <c r="I660">
        <v>395</v>
      </c>
      <c r="J660" s="13">
        <f>Tabelle3[[#This Row],[Leistung(HP)]]/Tabelle3[[#This Row],[Gewicht(kg)]]</f>
        <v>0.17784810126582279</v>
      </c>
      <c r="K660"/>
      <c r="L660" s="1" t="s">
        <v>15</v>
      </c>
      <c r="M660">
        <v>4</v>
      </c>
      <c r="N660"/>
    </row>
    <row r="661" spans="1:14" x14ac:dyDescent="0.25">
      <c r="A661" t="s">
        <v>1156</v>
      </c>
      <c r="B661" s="2" t="s">
        <v>678</v>
      </c>
      <c r="C661" s="5">
        <v>1989</v>
      </c>
      <c r="D661" s="3" t="s">
        <v>1071</v>
      </c>
      <c r="E661" s="16">
        <v>24225</v>
      </c>
      <c r="F661" s="1" t="s">
        <v>16</v>
      </c>
      <c r="G661">
        <v>281</v>
      </c>
      <c r="H661">
        <v>1510</v>
      </c>
      <c r="I661">
        <v>395</v>
      </c>
      <c r="J661" s="13">
        <f>Tabelle3[[#This Row],[Leistung(HP)]]/Tabelle3[[#This Row],[Gewicht(kg)]]</f>
        <v>0.18609271523178808</v>
      </c>
      <c r="K661"/>
      <c r="L661" s="1" t="s">
        <v>15</v>
      </c>
      <c r="M661">
        <v>4</v>
      </c>
      <c r="N661"/>
    </row>
    <row r="662" spans="1:14" x14ac:dyDescent="0.25">
      <c r="A662" t="s">
        <v>1156</v>
      </c>
      <c r="B662" s="2" t="s">
        <v>679</v>
      </c>
      <c r="C662" s="5">
        <v>1998</v>
      </c>
      <c r="D662" s="3" t="s">
        <v>1071</v>
      </c>
      <c r="E662" s="16">
        <v>39758</v>
      </c>
      <c r="F662" s="1" t="s">
        <v>16</v>
      </c>
      <c r="G662">
        <v>281</v>
      </c>
      <c r="H662">
        <v>1520</v>
      </c>
      <c r="I662">
        <v>395</v>
      </c>
      <c r="J662" s="13">
        <f>Tabelle3[[#This Row],[Leistung(HP)]]/Tabelle3[[#This Row],[Gewicht(kg)]]</f>
        <v>0.18486842105263157</v>
      </c>
      <c r="K662"/>
      <c r="L662" s="1" t="s">
        <v>15</v>
      </c>
      <c r="M662">
        <v>4</v>
      </c>
      <c r="N662"/>
    </row>
    <row r="663" spans="1:14" x14ac:dyDescent="0.25">
      <c r="A663" t="s">
        <v>1156</v>
      </c>
      <c r="B663" s="2" t="s">
        <v>680</v>
      </c>
      <c r="C663" s="5">
        <v>2003</v>
      </c>
      <c r="D663" s="3" t="s">
        <v>1071</v>
      </c>
      <c r="E663" s="16">
        <v>26656</v>
      </c>
      <c r="F663" s="1" t="s">
        <v>16</v>
      </c>
      <c r="G663">
        <v>288</v>
      </c>
      <c r="H663">
        <v>1320</v>
      </c>
      <c r="I663">
        <v>378</v>
      </c>
      <c r="J663" s="13">
        <f>Tabelle3[[#This Row],[Leistung(HP)]]/Tabelle3[[#This Row],[Gewicht(kg)]]</f>
        <v>0.21818181818181817</v>
      </c>
      <c r="K663"/>
      <c r="L663" s="1" t="s">
        <v>15</v>
      </c>
      <c r="M663">
        <v>0</v>
      </c>
      <c r="N663"/>
    </row>
    <row r="664" spans="1:14" x14ac:dyDescent="0.25">
      <c r="A664" t="s">
        <v>1156</v>
      </c>
      <c r="B664" s="2" t="s">
        <v>681</v>
      </c>
      <c r="C664" s="5">
        <v>2003</v>
      </c>
      <c r="D664" s="3" t="s">
        <v>1071</v>
      </c>
      <c r="E664" s="16">
        <v>31930</v>
      </c>
      <c r="F664" s="1" t="s">
        <v>16</v>
      </c>
      <c r="G664">
        <v>288</v>
      </c>
      <c r="H664">
        <v>1320</v>
      </c>
      <c r="I664">
        <v>378</v>
      </c>
      <c r="J664" s="13">
        <f>Tabelle3[[#This Row],[Leistung(HP)]]/Tabelle3[[#This Row],[Gewicht(kg)]]</f>
        <v>0.21818181818181817</v>
      </c>
      <c r="K664"/>
      <c r="L664" s="1" t="s">
        <v>15</v>
      </c>
      <c r="M664">
        <v>6</v>
      </c>
      <c r="N664"/>
    </row>
    <row r="665" spans="1:14" x14ac:dyDescent="0.25">
      <c r="A665" t="s">
        <v>1156</v>
      </c>
      <c r="B665" s="2" t="s">
        <v>682</v>
      </c>
      <c r="C665" s="5">
        <v>2002</v>
      </c>
      <c r="D665" s="3" t="s">
        <v>1071</v>
      </c>
      <c r="E665" s="16" t="s">
        <v>25</v>
      </c>
      <c r="F665" s="1" t="s">
        <v>16</v>
      </c>
      <c r="G665" t="s">
        <v>25</v>
      </c>
      <c r="H665" t="s">
        <v>25</v>
      </c>
      <c r="I665" t="s">
        <v>25</v>
      </c>
      <c r="J665" s="13" t="e">
        <f>Tabelle3[[#This Row],[Leistung(HP)]]/Tabelle3[[#This Row],[Gewicht(kg)]]</f>
        <v>#VALUE!</v>
      </c>
      <c r="K665" t="s">
        <v>10</v>
      </c>
      <c r="L665" s="1" t="s">
        <v>15</v>
      </c>
      <c r="M665" t="s">
        <v>25</v>
      </c>
      <c r="N665" t="s">
        <v>6</v>
      </c>
    </row>
    <row r="666" spans="1:14" x14ac:dyDescent="0.25">
      <c r="A666" t="s">
        <v>1156</v>
      </c>
      <c r="B666" s="2" t="s">
        <v>683</v>
      </c>
      <c r="C666" s="5">
        <v>2005</v>
      </c>
      <c r="D666" s="3" t="s">
        <v>1071</v>
      </c>
      <c r="E666" s="16">
        <v>30754</v>
      </c>
      <c r="F666" s="1" t="s">
        <v>16</v>
      </c>
      <c r="G666">
        <v>301</v>
      </c>
      <c r="H666">
        <v>1440</v>
      </c>
      <c r="I666">
        <v>358</v>
      </c>
      <c r="J666" s="13">
        <f>Tabelle3[[#This Row],[Leistung(HP)]]/Tabelle3[[#This Row],[Gewicht(kg)]]</f>
        <v>0.20902777777777778</v>
      </c>
      <c r="K666"/>
      <c r="L666" s="1" t="s">
        <v>15</v>
      </c>
      <c r="M666">
        <v>6</v>
      </c>
      <c r="N666"/>
    </row>
    <row r="667" spans="1:14" x14ac:dyDescent="0.25">
      <c r="A667" t="s">
        <v>1156</v>
      </c>
      <c r="B667" s="2" t="s">
        <v>684</v>
      </c>
      <c r="C667" s="5">
        <v>2003</v>
      </c>
      <c r="D667" s="3" t="s">
        <v>1071</v>
      </c>
      <c r="E667" s="16">
        <v>29073</v>
      </c>
      <c r="F667" s="1" t="s">
        <v>16</v>
      </c>
      <c r="G667">
        <v>281</v>
      </c>
      <c r="H667">
        <v>1550</v>
      </c>
      <c r="I667">
        <v>369</v>
      </c>
      <c r="J667" s="13">
        <f>Tabelle3[[#This Row],[Leistung(HP)]]/Tabelle3[[#This Row],[Gewicht(kg)]]</f>
        <v>0.18129032258064517</v>
      </c>
      <c r="K667"/>
      <c r="L667" s="1" t="s">
        <v>15</v>
      </c>
      <c r="M667">
        <v>4</v>
      </c>
      <c r="N667"/>
    </row>
    <row r="668" spans="1:14" x14ac:dyDescent="0.25">
      <c r="A668" t="s">
        <v>1156</v>
      </c>
      <c r="B668" s="2" t="s">
        <v>685</v>
      </c>
      <c r="C668" s="5">
        <v>2003</v>
      </c>
      <c r="D668" s="3" t="s">
        <v>1071</v>
      </c>
      <c r="E668" s="16">
        <v>34546</v>
      </c>
      <c r="F668" s="1" t="s">
        <v>16</v>
      </c>
      <c r="G668">
        <v>281</v>
      </c>
      <c r="H668">
        <v>1550</v>
      </c>
      <c r="I668">
        <v>369</v>
      </c>
      <c r="J668" s="13">
        <f>Tabelle3[[#This Row],[Leistung(HP)]]/Tabelle3[[#This Row],[Gewicht(kg)]]</f>
        <v>0.18129032258064517</v>
      </c>
      <c r="K668"/>
      <c r="L668" s="1" t="s">
        <v>15</v>
      </c>
      <c r="M668">
        <v>4</v>
      </c>
      <c r="N668"/>
    </row>
    <row r="669" spans="1:14" x14ac:dyDescent="0.25">
      <c r="A669" s="6" t="s">
        <v>1156</v>
      </c>
      <c r="B669" s="7" t="s">
        <v>686</v>
      </c>
      <c r="C669" s="8">
        <v>2008</v>
      </c>
      <c r="D669" s="9" t="s">
        <v>1071</v>
      </c>
      <c r="E669" s="17" t="s">
        <v>25</v>
      </c>
      <c r="F669" s="18"/>
      <c r="G669" s="6" t="s">
        <v>25</v>
      </c>
      <c r="H669" s="6" t="s">
        <v>25</v>
      </c>
      <c r="I669" s="6" t="s">
        <v>25</v>
      </c>
      <c r="J669" s="14" t="e">
        <f>Tabelle3[[#This Row],[Leistung(HP)]]/Tabelle3[[#This Row],[Gewicht(kg)]]</f>
        <v>#VALUE!</v>
      </c>
      <c r="K669" s="6"/>
      <c r="L669" s="18" t="s">
        <v>18</v>
      </c>
      <c r="M669" s="6" t="s">
        <v>25</v>
      </c>
      <c r="N669" s="6"/>
    </row>
    <row r="670" spans="1:14" x14ac:dyDescent="0.25">
      <c r="A670" t="s">
        <v>1156</v>
      </c>
      <c r="B670" s="2" t="s">
        <v>1061</v>
      </c>
      <c r="C670" s="5">
        <v>1979</v>
      </c>
      <c r="D670" s="3" t="s">
        <v>1088</v>
      </c>
      <c r="J670" s="13" t="e">
        <f>Tabelle3[[#This Row],[Leistung(HP)]]/Tabelle3[[#This Row],[Gewicht(kg)]]</f>
        <v>#DIV/0!</v>
      </c>
      <c r="K670"/>
      <c r="L670" s="1" t="s">
        <v>1190</v>
      </c>
      <c r="M670"/>
      <c r="N670"/>
    </row>
    <row r="671" spans="1:14" x14ac:dyDescent="0.25">
      <c r="A671" t="s">
        <v>1156</v>
      </c>
      <c r="B671" s="2" t="s">
        <v>690</v>
      </c>
      <c r="C671" s="5">
        <v>1987</v>
      </c>
      <c r="D671" s="3" t="s">
        <v>1071</v>
      </c>
      <c r="E671" s="16">
        <v>11240</v>
      </c>
      <c r="F671" s="1" t="s">
        <v>20</v>
      </c>
      <c r="G671">
        <v>52</v>
      </c>
      <c r="H671">
        <v>670</v>
      </c>
      <c r="I671">
        <v>76</v>
      </c>
      <c r="J671" s="13">
        <f>Tabelle3[[#This Row],[Leistung(HP)]]/Tabelle3[[#This Row],[Gewicht(kg)]]</f>
        <v>7.7611940298507459E-2</v>
      </c>
      <c r="K671"/>
      <c r="L671" s="1" t="s">
        <v>15</v>
      </c>
      <c r="M671">
        <v>0</v>
      </c>
      <c r="N671"/>
    </row>
    <row r="672" spans="1:14" x14ac:dyDescent="0.25">
      <c r="A672" t="s">
        <v>1156</v>
      </c>
      <c r="B672" s="2" t="s">
        <v>687</v>
      </c>
      <c r="C672" s="5">
        <v>1969</v>
      </c>
      <c r="D672" s="3" t="s">
        <v>1071</v>
      </c>
      <c r="E672" s="16">
        <v>24033</v>
      </c>
      <c r="F672" s="1" t="s">
        <v>16</v>
      </c>
      <c r="G672">
        <v>93</v>
      </c>
      <c r="H672">
        <v>930</v>
      </c>
      <c r="I672">
        <v>132</v>
      </c>
      <c r="J672" s="13">
        <f>Tabelle3[[#This Row],[Leistung(HP)]]/Tabelle3[[#This Row],[Gewicht(kg)]]</f>
        <v>0.1</v>
      </c>
      <c r="K672"/>
      <c r="L672" s="1" t="s">
        <v>15</v>
      </c>
      <c r="M672">
        <v>0</v>
      </c>
      <c r="N672"/>
    </row>
    <row r="673" spans="1:14" x14ac:dyDescent="0.25">
      <c r="A673" t="s">
        <v>1156</v>
      </c>
      <c r="B673" s="2" t="s">
        <v>688</v>
      </c>
      <c r="C673" s="5">
        <v>1979</v>
      </c>
      <c r="D673" s="3" t="s">
        <v>1071</v>
      </c>
      <c r="E673" s="16">
        <v>8446</v>
      </c>
      <c r="F673" s="1" t="s">
        <v>16</v>
      </c>
      <c r="G673">
        <v>106</v>
      </c>
      <c r="H673">
        <v>1050</v>
      </c>
      <c r="I673">
        <v>150</v>
      </c>
      <c r="J673" s="13">
        <f>Tabelle3[[#This Row],[Leistung(HP)]]/Tabelle3[[#This Row],[Gewicht(kg)]]</f>
        <v>0.10095238095238095</v>
      </c>
      <c r="K673"/>
      <c r="L673" s="1" t="s">
        <v>15</v>
      </c>
      <c r="M673">
        <v>0</v>
      </c>
      <c r="N673"/>
    </row>
    <row r="674" spans="1:14" x14ac:dyDescent="0.25">
      <c r="A674" t="s">
        <v>1156</v>
      </c>
      <c r="B674" s="2" t="s">
        <v>689</v>
      </c>
      <c r="C674" s="5">
        <v>1969</v>
      </c>
      <c r="D674" s="3" t="s">
        <v>1071</v>
      </c>
      <c r="E674" s="16" t="s">
        <v>25</v>
      </c>
      <c r="F674" s="1" t="s">
        <v>16</v>
      </c>
      <c r="G674">
        <v>128</v>
      </c>
      <c r="H674">
        <v>965</v>
      </c>
      <c r="I674">
        <v>152</v>
      </c>
      <c r="J674" s="13">
        <f>Tabelle3[[#This Row],[Leistung(HP)]]/Tabelle3[[#This Row],[Gewicht(kg)]]</f>
        <v>0.13264248704663212</v>
      </c>
      <c r="K674" t="s">
        <v>12</v>
      </c>
      <c r="L674" s="1" t="s">
        <v>15</v>
      </c>
      <c r="M674" t="s">
        <v>25</v>
      </c>
      <c r="N674"/>
    </row>
    <row r="675" spans="1:14" x14ac:dyDescent="0.25">
      <c r="A675" s="6" t="s">
        <v>1156</v>
      </c>
      <c r="B675" s="7" t="s">
        <v>696</v>
      </c>
      <c r="C675" s="8">
        <v>2008</v>
      </c>
      <c r="D675" s="9" t="s">
        <v>1071</v>
      </c>
      <c r="E675" s="17">
        <v>950000</v>
      </c>
      <c r="F675" s="18" t="s">
        <v>16</v>
      </c>
      <c r="G675" s="6">
        <v>503</v>
      </c>
      <c r="H675" s="6">
        <v>1100</v>
      </c>
      <c r="I675" s="6">
        <v>519</v>
      </c>
      <c r="J675" s="14">
        <f>Tabelle3[[#This Row],[Leistung(HP)]]/Tabelle3[[#This Row],[Gewicht(kg)]]</f>
        <v>0.45727272727272728</v>
      </c>
      <c r="K675" s="6" t="s">
        <v>1192</v>
      </c>
      <c r="L675" s="18" t="s">
        <v>18</v>
      </c>
      <c r="M675" s="6">
        <v>20</v>
      </c>
      <c r="N675" s="6"/>
    </row>
    <row r="676" spans="1:14" x14ac:dyDescent="0.25">
      <c r="A676" t="s">
        <v>1156</v>
      </c>
      <c r="B676" s="2" t="s">
        <v>692</v>
      </c>
      <c r="C676" s="5">
        <v>2000</v>
      </c>
      <c r="D676" s="3" t="s">
        <v>1071</v>
      </c>
      <c r="E676" s="16">
        <v>740929</v>
      </c>
      <c r="F676" s="1" t="s">
        <v>16</v>
      </c>
      <c r="G676">
        <v>462</v>
      </c>
      <c r="H676">
        <v>1100</v>
      </c>
      <c r="I676">
        <v>698</v>
      </c>
      <c r="J676" s="13">
        <f>Tabelle3[[#This Row],[Leistung(HP)]]/Tabelle3[[#This Row],[Gewicht(kg)]]</f>
        <v>0.42</v>
      </c>
      <c r="K676" t="s">
        <v>2</v>
      </c>
      <c r="L676" s="1" t="s">
        <v>15</v>
      </c>
      <c r="M676">
        <v>18</v>
      </c>
      <c r="N676"/>
    </row>
    <row r="677" spans="1:14" s="6" customFormat="1" x14ac:dyDescent="0.25">
      <c r="A677" t="s">
        <v>1156</v>
      </c>
      <c r="B677" s="2" t="s">
        <v>693</v>
      </c>
      <c r="C677" s="5">
        <v>1993</v>
      </c>
      <c r="D677" s="3" t="s">
        <v>1071</v>
      </c>
      <c r="E677" s="16">
        <v>967370</v>
      </c>
      <c r="F677" s="1" t="s">
        <v>23</v>
      </c>
      <c r="G677">
        <v>552</v>
      </c>
      <c r="H677">
        <v>1260</v>
      </c>
      <c r="I677">
        <v>499</v>
      </c>
      <c r="J677" s="13">
        <f>Tabelle3[[#This Row],[Leistung(HP)]]/Tabelle3[[#This Row],[Gewicht(kg)]]</f>
        <v>0.43809523809523809</v>
      </c>
      <c r="K677" t="s">
        <v>10</v>
      </c>
      <c r="L677" s="1" t="s">
        <v>15</v>
      </c>
      <c r="M677">
        <v>16</v>
      </c>
      <c r="N677"/>
    </row>
    <row r="678" spans="1:14" x14ac:dyDescent="0.25">
      <c r="A678" t="s">
        <v>1156</v>
      </c>
      <c r="B678" s="2" t="s">
        <v>694</v>
      </c>
      <c r="C678" s="5">
        <v>2002</v>
      </c>
      <c r="D678" s="3" t="s">
        <v>1071</v>
      </c>
      <c r="E678" s="16">
        <v>13988</v>
      </c>
      <c r="F678" s="1" t="s">
        <v>20</v>
      </c>
      <c r="G678">
        <v>99</v>
      </c>
      <c r="H678">
        <v>1070</v>
      </c>
      <c r="I678">
        <v>140</v>
      </c>
      <c r="J678" s="13">
        <f>Tabelle3[[#This Row],[Leistung(HP)]]/Tabelle3[[#This Row],[Gewicht(kg)]]</f>
        <v>9.2523364485981308E-2</v>
      </c>
      <c r="K678"/>
      <c r="L678" s="1" t="s">
        <v>15</v>
      </c>
      <c r="M678">
        <v>0</v>
      </c>
      <c r="N678"/>
    </row>
    <row r="679" spans="1:14" x14ac:dyDescent="0.25">
      <c r="A679" t="s">
        <v>1156</v>
      </c>
      <c r="B679" s="2" t="s">
        <v>695</v>
      </c>
      <c r="C679" s="5">
        <v>1998</v>
      </c>
      <c r="D679" s="3" t="s">
        <v>1071</v>
      </c>
      <c r="E679" s="16">
        <v>12927</v>
      </c>
      <c r="F679" s="1" t="s">
        <v>20</v>
      </c>
      <c r="G679">
        <v>82</v>
      </c>
      <c r="H679">
        <v>970</v>
      </c>
      <c r="I679">
        <v>108</v>
      </c>
      <c r="J679" s="13">
        <f>Tabelle3[[#This Row],[Leistung(HP)]]/Tabelle3[[#This Row],[Gewicht(kg)]]</f>
        <v>8.4536082474226809E-2</v>
      </c>
      <c r="K679"/>
      <c r="L679" s="1" t="s">
        <v>15</v>
      </c>
      <c r="M679">
        <v>0</v>
      </c>
      <c r="N679"/>
    </row>
    <row r="680" spans="1:14" x14ac:dyDescent="0.25">
      <c r="A680" t="s">
        <v>1156</v>
      </c>
      <c r="B680" s="2" t="s">
        <v>691</v>
      </c>
      <c r="C680" s="5">
        <v>2001</v>
      </c>
      <c r="D680" s="3" t="s">
        <v>1071</v>
      </c>
      <c r="E680" s="16" t="s">
        <v>25</v>
      </c>
      <c r="F680" s="1" t="s">
        <v>16</v>
      </c>
      <c r="G680">
        <v>295</v>
      </c>
      <c r="H680">
        <v>1150</v>
      </c>
      <c r="I680" t="s">
        <v>25</v>
      </c>
      <c r="J680" s="13">
        <f>Tabelle3[[#This Row],[Leistung(HP)]]/Tabelle3[[#This Row],[Gewicht(kg)]]</f>
        <v>0.2565217391304348</v>
      </c>
      <c r="K680" t="s">
        <v>2</v>
      </c>
      <c r="L680" s="1" t="s">
        <v>15</v>
      </c>
      <c r="M680" t="s">
        <v>25</v>
      </c>
      <c r="N680"/>
    </row>
    <row r="681" spans="1:14" x14ac:dyDescent="0.25">
      <c r="A681" t="s">
        <v>1156</v>
      </c>
      <c r="B681" s="2" t="s">
        <v>697</v>
      </c>
      <c r="C681" s="5">
        <v>1988</v>
      </c>
      <c r="D681" s="3" t="s">
        <v>1071</v>
      </c>
      <c r="E681" s="16">
        <v>9854</v>
      </c>
      <c r="F681" s="1" t="s">
        <v>20</v>
      </c>
      <c r="G681">
        <v>120</v>
      </c>
      <c r="H681">
        <v>1070</v>
      </c>
      <c r="I681">
        <v>140</v>
      </c>
      <c r="J681" s="13">
        <f>Tabelle3[[#This Row],[Leistung(HP)]]/Tabelle3[[#This Row],[Gewicht(kg)]]</f>
        <v>0.11214953271028037</v>
      </c>
      <c r="K681"/>
      <c r="L681" s="1" t="s">
        <v>15</v>
      </c>
      <c r="M681">
        <v>0</v>
      </c>
      <c r="N681"/>
    </row>
    <row r="682" spans="1:14" x14ac:dyDescent="0.25">
      <c r="A682" t="s">
        <v>1156</v>
      </c>
      <c r="B682" s="2" t="s">
        <v>699</v>
      </c>
      <c r="C682" s="5">
        <v>1968</v>
      </c>
      <c r="D682" s="3" t="s">
        <v>1071</v>
      </c>
      <c r="E682" s="16">
        <v>38475</v>
      </c>
      <c r="F682" s="1" t="s">
        <v>16</v>
      </c>
      <c r="G682">
        <v>146</v>
      </c>
      <c r="H682">
        <v>930</v>
      </c>
      <c r="I682">
        <v>180</v>
      </c>
      <c r="J682" s="13">
        <f>Tabelle3[[#This Row],[Leistung(HP)]]/Tabelle3[[#This Row],[Gewicht(kg)]]</f>
        <v>0.15698924731182795</v>
      </c>
      <c r="K682"/>
      <c r="L682" s="1" t="s">
        <v>15</v>
      </c>
      <c r="M682">
        <v>0</v>
      </c>
      <c r="N682"/>
    </row>
    <row r="683" spans="1:14" s="6" customFormat="1" x14ac:dyDescent="0.25">
      <c r="A683" t="s">
        <v>1156</v>
      </c>
      <c r="B683" s="2" t="s">
        <v>700</v>
      </c>
      <c r="C683" s="5">
        <v>1971</v>
      </c>
      <c r="D683" s="3" t="s">
        <v>1071</v>
      </c>
      <c r="E683" s="16">
        <v>54223</v>
      </c>
      <c r="F683" s="1" t="s">
        <v>16</v>
      </c>
      <c r="G683">
        <v>151</v>
      </c>
      <c r="H683">
        <v>1010</v>
      </c>
      <c r="I683">
        <v>210</v>
      </c>
      <c r="J683" s="13">
        <f>Tabelle3[[#This Row],[Leistung(HP)]]/Tabelle3[[#This Row],[Gewicht(kg)]]</f>
        <v>0.1495049504950495</v>
      </c>
      <c r="K683"/>
      <c r="L683" s="1" t="s">
        <v>15</v>
      </c>
      <c r="M683">
        <v>0</v>
      </c>
      <c r="N683"/>
    </row>
    <row r="684" spans="1:14" x14ac:dyDescent="0.25">
      <c r="A684" s="6" t="s">
        <v>1156</v>
      </c>
      <c r="B684" s="7" t="s">
        <v>701</v>
      </c>
      <c r="C684" s="8">
        <v>2008</v>
      </c>
      <c r="D684" s="9" t="s">
        <v>1071</v>
      </c>
      <c r="E684" s="17">
        <v>43750</v>
      </c>
      <c r="F684" s="18" t="s">
        <v>16</v>
      </c>
      <c r="G684" s="6">
        <v>337</v>
      </c>
      <c r="H684" s="6">
        <v>1530</v>
      </c>
      <c r="I684" s="6">
        <v>371</v>
      </c>
      <c r="J684" s="14">
        <f>Tabelle3[[#This Row],[Leistung(HP)]]/Tabelle3[[#This Row],[Gewicht(kg)]]</f>
        <v>0.22026143790849673</v>
      </c>
      <c r="K684" s="6"/>
      <c r="L684" s="18" t="s">
        <v>18</v>
      </c>
      <c r="M684" s="6">
        <v>7</v>
      </c>
      <c r="N684" s="6"/>
    </row>
    <row r="685" spans="1:14" x14ac:dyDescent="0.25">
      <c r="A685" t="s">
        <v>1156</v>
      </c>
      <c r="B685" s="2" t="s">
        <v>702</v>
      </c>
      <c r="C685" s="5">
        <v>1978</v>
      </c>
      <c r="D685" s="3" t="s">
        <v>1071</v>
      </c>
      <c r="E685" s="16">
        <v>26557</v>
      </c>
      <c r="F685" s="1" t="s">
        <v>16</v>
      </c>
      <c r="G685">
        <v>146</v>
      </c>
      <c r="H685">
        <v>1225</v>
      </c>
      <c r="I685">
        <v>230</v>
      </c>
      <c r="J685" s="13">
        <f>Tabelle3[[#This Row],[Leistung(HP)]]/Tabelle3[[#This Row],[Gewicht(kg)]]</f>
        <v>0.11918367346938775</v>
      </c>
      <c r="K685"/>
      <c r="L685" s="1" t="s">
        <v>15</v>
      </c>
      <c r="M685">
        <v>0</v>
      </c>
      <c r="N685"/>
    </row>
    <row r="686" spans="1:14" x14ac:dyDescent="0.25">
      <c r="A686" t="s">
        <v>1156</v>
      </c>
      <c r="B686" s="2" t="s">
        <v>703</v>
      </c>
      <c r="C686" s="5">
        <v>1983</v>
      </c>
      <c r="D686" s="3" t="s">
        <v>1071</v>
      </c>
      <c r="E686" s="16">
        <v>22356</v>
      </c>
      <c r="F686" s="1" t="s">
        <v>16</v>
      </c>
      <c r="G686">
        <v>222</v>
      </c>
      <c r="H686">
        <v>1380</v>
      </c>
      <c r="I686">
        <v>328</v>
      </c>
      <c r="J686" s="13">
        <f>Tabelle3[[#This Row],[Leistung(HP)]]/Tabelle3[[#This Row],[Gewicht(kg)]]</f>
        <v>0.16086956521739129</v>
      </c>
      <c r="K686"/>
      <c r="L686" s="1" t="s">
        <v>15</v>
      </c>
      <c r="M686">
        <v>2</v>
      </c>
      <c r="N686"/>
    </row>
    <row r="687" spans="1:14" x14ac:dyDescent="0.25">
      <c r="A687" s="6" t="s">
        <v>1156</v>
      </c>
      <c r="B687" s="7" t="s">
        <v>704</v>
      </c>
      <c r="C687" s="8">
        <v>1989</v>
      </c>
      <c r="D687" s="9" t="s">
        <v>1071</v>
      </c>
      <c r="E687" s="17">
        <v>39500</v>
      </c>
      <c r="F687" s="18" t="s">
        <v>16</v>
      </c>
      <c r="G687" s="6">
        <v>285</v>
      </c>
      <c r="H687" s="6">
        <v>1510</v>
      </c>
      <c r="I687" s="6">
        <v>401</v>
      </c>
      <c r="J687" s="14">
        <f>Tabelle3[[#This Row],[Leistung(HP)]]/Tabelle3[[#This Row],[Gewicht(kg)]]</f>
        <v>0.18874172185430463</v>
      </c>
      <c r="K687" s="6"/>
      <c r="L687" s="18" t="s">
        <v>18</v>
      </c>
      <c r="M687" s="6">
        <v>4</v>
      </c>
      <c r="N687" s="6"/>
    </row>
    <row r="688" spans="1:14" x14ac:dyDescent="0.25">
      <c r="A688" t="s">
        <v>1156</v>
      </c>
      <c r="B688" s="2" t="s">
        <v>705</v>
      </c>
      <c r="C688" s="5">
        <v>1998</v>
      </c>
      <c r="D688" s="3" t="s">
        <v>1071</v>
      </c>
      <c r="E688" s="16">
        <v>36281</v>
      </c>
      <c r="F688" s="1" t="s">
        <v>16</v>
      </c>
      <c r="G688">
        <v>281</v>
      </c>
      <c r="H688">
        <v>1580</v>
      </c>
      <c r="I688">
        <v>395</v>
      </c>
      <c r="J688" s="13">
        <f>Tabelle3[[#This Row],[Leistung(HP)]]/Tabelle3[[#This Row],[Gewicht(kg)]]</f>
        <v>0.17784810126582279</v>
      </c>
      <c r="K688"/>
      <c r="L688" s="1" t="s">
        <v>15</v>
      </c>
      <c r="M688">
        <v>4</v>
      </c>
      <c r="N688"/>
    </row>
    <row r="689" spans="1:14" x14ac:dyDescent="0.25">
      <c r="A689" t="s">
        <v>1156</v>
      </c>
      <c r="B689" s="2" t="s">
        <v>706</v>
      </c>
      <c r="C689" s="5">
        <v>1998</v>
      </c>
      <c r="D689" s="3" t="s">
        <v>1071</v>
      </c>
      <c r="E689" s="16">
        <v>32887</v>
      </c>
      <c r="F689" s="1" t="s">
        <v>16</v>
      </c>
      <c r="G689">
        <v>281</v>
      </c>
      <c r="H689">
        <v>1520</v>
      </c>
      <c r="I689">
        <v>395</v>
      </c>
      <c r="J689" s="13">
        <f>Tabelle3[[#This Row],[Leistung(HP)]]/Tabelle3[[#This Row],[Gewicht(kg)]]</f>
        <v>0.18486842105263157</v>
      </c>
      <c r="K689"/>
      <c r="L689" s="1" t="s">
        <v>15</v>
      </c>
      <c r="M689">
        <v>4</v>
      </c>
      <c r="N689"/>
    </row>
    <row r="690" spans="1:14" x14ac:dyDescent="0.25">
      <c r="A690" t="s">
        <v>1156</v>
      </c>
      <c r="B690" s="2" t="s">
        <v>707</v>
      </c>
      <c r="C690" s="5">
        <v>2002</v>
      </c>
      <c r="D690" s="3" t="s">
        <v>1071</v>
      </c>
      <c r="E690" s="16">
        <v>997560</v>
      </c>
      <c r="F690" s="1" t="s">
        <v>16</v>
      </c>
      <c r="G690">
        <v>619</v>
      </c>
      <c r="H690">
        <v>1120</v>
      </c>
      <c r="I690">
        <v>799</v>
      </c>
      <c r="J690" s="13">
        <f>Tabelle3[[#This Row],[Leistung(HP)]]/Tabelle3[[#This Row],[Gewicht(kg)]]</f>
        <v>0.55267857142857146</v>
      </c>
      <c r="K690" t="s">
        <v>10</v>
      </c>
      <c r="L690" s="1" t="s">
        <v>15</v>
      </c>
      <c r="M690">
        <v>22</v>
      </c>
      <c r="N690" t="s">
        <v>6</v>
      </c>
    </row>
    <row r="691" spans="1:14" x14ac:dyDescent="0.25">
      <c r="A691" t="s">
        <v>1156</v>
      </c>
      <c r="B691" s="2" t="s">
        <v>708</v>
      </c>
      <c r="C691" s="5">
        <v>2003</v>
      </c>
      <c r="D691" s="3" t="s">
        <v>1071</v>
      </c>
      <c r="E691" s="16">
        <v>34999</v>
      </c>
      <c r="F691" s="1" t="s">
        <v>16</v>
      </c>
      <c r="G691">
        <v>281</v>
      </c>
      <c r="H691">
        <v>1550</v>
      </c>
      <c r="I691">
        <v>369</v>
      </c>
      <c r="J691" s="13">
        <f>Tabelle3[[#This Row],[Leistung(HP)]]/Tabelle3[[#This Row],[Gewicht(kg)]]</f>
        <v>0.18129032258064517</v>
      </c>
      <c r="K691"/>
      <c r="L691" s="1" t="s">
        <v>15</v>
      </c>
      <c r="M691">
        <v>4</v>
      </c>
      <c r="N691"/>
    </row>
    <row r="692" spans="1:14" x14ac:dyDescent="0.25">
      <c r="A692" t="s">
        <v>1156</v>
      </c>
      <c r="B692" s="2" t="s">
        <v>709</v>
      </c>
      <c r="C692" s="5">
        <v>2002</v>
      </c>
      <c r="D692" s="3" t="s">
        <v>1071</v>
      </c>
      <c r="E692" s="16">
        <v>27317</v>
      </c>
      <c r="F692" s="1" t="s">
        <v>16</v>
      </c>
      <c r="G692">
        <v>281</v>
      </c>
      <c r="H692">
        <v>1440</v>
      </c>
      <c r="I692">
        <v>369</v>
      </c>
      <c r="J692" s="13">
        <f>Tabelle3[[#This Row],[Leistung(HP)]]/Tabelle3[[#This Row],[Gewicht(kg)]]</f>
        <v>0.19513888888888889</v>
      </c>
      <c r="K692"/>
      <c r="L692" s="1" t="s">
        <v>15</v>
      </c>
      <c r="M692">
        <v>5</v>
      </c>
      <c r="N692"/>
    </row>
    <row r="693" spans="1:14" x14ac:dyDescent="0.25">
      <c r="A693" s="6" t="s">
        <v>1156</v>
      </c>
      <c r="B693" s="7" t="s">
        <v>710</v>
      </c>
      <c r="C693" s="8">
        <v>2007</v>
      </c>
      <c r="D693" s="9" t="s">
        <v>1071</v>
      </c>
      <c r="E693" s="17">
        <v>36300</v>
      </c>
      <c r="F693" s="18" t="s">
        <v>16</v>
      </c>
      <c r="G693" s="6">
        <v>315</v>
      </c>
      <c r="H693" s="6">
        <v>1480</v>
      </c>
      <c r="I693" s="6">
        <v>364</v>
      </c>
      <c r="J693" s="14">
        <f>Tabelle3[[#This Row],[Leistung(HP)]]/Tabelle3[[#This Row],[Gewicht(kg)]]</f>
        <v>0.21283783783783783</v>
      </c>
      <c r="K693" s="6"/>
      <c r="L693" s="18" t="s">
        <v>18</v>
      </c>
      <c r="M693" s="6">
        <v>6</v>
      </c>
      <c r="N693" s="6"/>
    </row>
    <row r="694" spans="1:14" x14ac:dyDescent="0.25">
      <c r="A694" t="s">
        <v>1156</v>
      </c>
      <c r="B694" s="2" t="s">
        <v>711</v>
      </c>
      <c r="C694" s="5">
        <v>2002</v>
      </c>
      <c r="D694" s="3" t="s">
        <v>1071</v>
      </c>
      <c r="E694" s="16">
        <v>29620</v>
      </c>
      <c r="F694" s="1" t="s">
        <v>16</v>
      </c>
      <c r="G694">
        <v>281</v>
      </c>
      <c r="H694">
        <v>1450</v>
      </c>
      <c r="I694">
        <v>369</v>
      </c>
      <c r="J694" s="13">
        <f>Tabelle3[[#This Row],[Leistung(HP)]]/Tabelle3[[#This Row],[Gewicht(kg)]]</f>
        <v>0.19379310344827586</v>
      </c>
      <c r="K694"/>
      <c r="L694" s="1" t="s">
        <v>15</v>
      </c>
      <c r="M694">
        <v>5</v>
      </c>
      <c r="N694"/>
    </row>
    <row r="695" spans="1:14" x14ac:dyDescent="0.25">
      <c r="A695" t="s">
        <v>1156</v>
      </c>
      <c r="B695" s="2" t="s">
        <v>698</v>
      </c>
      <c r="C695" s="5">
        <v>2004</v>
      </c>
      <c r="D695" s="3" t="s">
        <v>1071</v>
      </c>
      <c r="E695" s="16">
        <v>197745</v>
      </c>
      <c r="F695" s="1" t="s">
        <v>23</v>
      </c>
      <c r="G695">
        <v>502</v>
      </c>
      <c r="H695">
        <v>1360</v>
      </c>
      <c r="I695">
        <v>599</v>
      </c>
      <c r="J695" s="13">
        <f>Tabelle3[[#This Row],[Leistung(HP)]]/Tabelle3[[#This Row],[Gewicht(kg)]]</f>
        <v>0.36911764705882355</v>
      </c>
      <c r="K695" t="s">
        <v>10</v>
      </c>
      <c r="L695" s="1" t="s">
        <v>15</v>
      </c>
      <c r="M695">
        <v>17</v>
      </c>
      <c r="N695"/>
    </row>
    <row r="696" spans="1:14" x14ac:dyDescent="0.25">
      <c r="A696" t="s">
        <v>1156</v>
      </c>
      <c r="B696" s="2" t="s">
        <v>713</v>
      </c>
      <c r="C696" s="5">
        <v>2001</v>
      </c>
      <c r="D696" s="3" t="s">
        <v>1071</v>
      </c>
      <c r="E696" s="16">
        <v>99429</v>
      </c>
      <c r="F696" s="1" t="s">
        <v>23</v>
      </c>
      <c r="G696">
        <v>281</v>
      </c>
      <c r="H696">
        <v>1560</v>
      </c>
      <c r="I696">
        <v>399</v>
      </c>
      <c r="J696" s="13">
        <f>Tabelle3[[#This Row],[Leistung(HP)]]/Tabelle3[[#This Row],[Gewicht(kg)]]</f>
        <v>0.18012820512820513</v>
      </c>
      <c r="K696"/>
      <c r="L696" s="1" t="s">
        <v>15</v>
      </c>
      <c r="M696">
        <v>9</v>
      </c>
      <c r="N696"/>
    </row>
    <row r="697" spans="1:14" s="6" customFormat="1" x14ac:dyDescent="0.25">
      <c r="A697" t="s">
        <v>1156</v>
      </c>
      <c r="B697" s="2" t="s">
        <v>712</v>
      </c>
      <c r="C697" s="5">
        <v>2001</v>
      </c>
      <c r="D697" s="3" t="s">
        <v>1071</v>
      </c>
      <c r="E697" s="16">
        <v>123746</v>
      </c>
      <c r="F697" s="1" t="s">
        <v>23</v>
      </c>
      <c r="G697">
        <v>542</v>
      </c>
      <c r="H697">
        <v>1560</v>
      </c>
      <c r="I697">
        <v>570</v>
      </c>
      <c r="J697" s="13">
        <f>Tabelle3[[#This Row],[Leistung(HP)]]/Tabelle3[[#This Row],[Gewicht(kg)]]</f>
        <v>0.34743589743589742</v>
      </c>
      <c r="K697"/>
      <c r="L697" s="1" t="s">
        <v>15</v>
      </c>
      <c r="M697">
        <v>14</v>
      </c>
      <c r="N697"/>
    </row>
    <row r="698" spans="1:14" x14ac:dyDescent="0.25">
      <c r="A698" s="6" t="s">
        <v>1156</v>
      </c>
      <c r="B698" s="7" t="s">
        <v>714</v>
      </c>
      <c r="C698" s="8">
        <v>2007</v>
      </c>
      <c r="D698" s="9" t="s">
        <v>1071</v>
      </c>
      <c r="E698" s="17">
        <v>77700</v>
      </c>
      <c r="F698" s="18" t="s">
        <v>23</v>
      </c>
      <c r="G698" s="6">
        <v>482</v>
      </c>
      <c r="H698" s="6">
        <v>1740</v>
      </c>
      <c r="I698" s="6">
        <v>599</v>
      </c>
      <c r="J698" s="14">
        <f>Tabelle3[[#This Row],[Leistung(HP)]]/Tabelle3[[#This Row],[Gewicht(kg)]]</f>
        <v>0.27701149425287358</v>
      </c>
      <c r="K698" s="6"/>
      <c r="L698" s="18" t="s">
        <v>18</v>
      </c>
      <c r="M698" s="6">
        <v>11</v>
      </c>
      <c r="N698" s="6"/>
    </row>
    <row r="699" spans="1:14" x14ac:dyDescent="0.25">
      <c r="A699" s="6" t="s">
        <v>1156</v>
      </c>
      <c r="B699" s="7" t="s">
        <v>715</v>
      </c>
      <c r="C699" s="8">
        <v>2007</v>
      </c>
      <c r="D699" s="9" t="s">
        <v>1071</v>
      </c>
      <c r="E699" s="17">
        <v>250000</v>
      </c>
      <c r="F699" s="18"/>
      <c r="G699" s="6">
        <v>512</v>
      </c>
      <c r="H699" s="6">
        <v>1740</v>
      </c>
      <c r="I699" s="6">
        <v>635</v>
      </c>
      <c r="J699" s="14">
        <f>Tabelle3[[#This Row],[Leistung(HP)]]/Tabelle3[[#This Row],[Gewicht(kg)]]</f>
        <v>0.29425287356321839</v>
      </c>
      <c r="K699" s="6"/>
      <c r="L699" s="18" t="s">
        <v>18</v>
      </c>
      <c r="M699" s="6">
        <v>12</v>
      </c>
      <c r="N699" s="6"/>
    </row>
    <row r="700" spans="1:14" x14ac:dyDescent="0.25">
      <c r="A700" t="s">
        <v>1156</v>
      </c>
      <c r="B700" s="2" t="s">
        <v>716</v>
      </c>
      <c r="C700" s="5">
        <v>2001</v>
      </c>
      <c r="D700" s="3" t="s">
        <v>1071</v>
      </c>
      <c r="E700" s="16" t="s">
        <v>25</v>
      </c>
      <c r="F700" s="1" t="s">
        <v>16</v>
      </c>
      <c r="G700" t="s">
        <v>25</v>
      </c>
      <c r="H700" t="s">
        <v>25</v>
      </c>
      <c r="I700" t="s">
        <v>25</v>
      </c>
      <c r="J700" s="13" t="e">
        <f>Tabelle3[[#This Row],[Leistung(HP)]]/Tabelle3[[#This Row],[Gewicht(kg)]]</f>
        <v>#VALUE!</v>
      </c>
      <c r="K700"/>
      <c r="L700" s="1" t="s">
        <v>15</v>
      </c>
      <c r="M700" t="s">
        <v>25</v>
      </c>
      <c r="N700" t="s">
        <v>6</v>
      </c>
    </row>
    <row r="701" spans="1:14" x14ac:dyDescent="0.25">
      <c r="A701" t="s">
        <v>1156</v>
      </c>
      <c r="B701" s="2" t="s">
        <v>717</v>
      </c>
      <c r="C701" s="5">
        <v>2002</v>
      </c>
      <c r="D701" s="3" t="s">
        <v>1071</v>
      </c>
      <c r="E701" s="16" t="s">
        <v>25</v>
      </c>
      <c r="G701" t="s">
        <v>25</v>
      </c>
      <c r="H701" t="s">
        <v>25</v>
      </c>
      <c r="I701" t="s">
        <v>25</v>
      </c>
      <c r="J701" s="13" t="e">
        <f>Tabelle3[[#This Row],[Leistung(HP)]]/Tabelle3[[#This Row],[Gewicht(kg)]]</f>
        <v>#VALUE!</v>
      </c>
      <c r="K701" t="s">
        <v>10</v>
      </c>
      <c r="L701" s="1" t="s">
        <v>15</v>
      </c>
      <c r="M701" t="s">
        <v>25</v>
      </c>
      <c r="N701" t="s">
        <v>6</v>
      </c>
    </row>
    <row r="702" spans="1:14" x14ac:dyDescent="0.25">
      <c r="A702" s="6" t="s">
        <v>1156</v>
      </c>
      <c r="B702" s="7" t="s">
        <v>718</v>
      </c>
      <c r="C702" s="8">
        <v>2010</v>
      </c>
      <c r="D702" s="9" t="s">
        <v>1071</v>
      </c>
      <c r="E702" s="17" t="s">
        <v>73</v>
      </c>
      <c r="F702" s="18" t="s">
        <v>16</v>
      </c>
      <c r="G702" s="6">
        <v>573</v>
      </c>
      <c r="H702" s="6">
        <v>1050</v>
      </c>
      <c r="I702" s="6">
        <v>617</v>
      </c>
      <c r="J702" s="14">
        <f>Tabelle3[[#This Row],[Leistung(HP)]]/Tabelle3[[#This Row],[Gewicht(kg)]]</f>
        <v>0.54571428571428571</v>
      </c>
      <c r="K702" s="6"/>
      <c r="L702" s="18" t="s">
        <v>18</v>
      </c>
      <c r="M702" s="6">
        <v>0</v>
      </c>
      <c r="N702" s="6"/>
    </row>
    <row r="703" spans="1:14" x14ac:dyDescent="0.25">
      <c r="A703" s="6" t="s">
        <v>1156</v>
      </c>
      <c r="B703" s="7" t="s">
        <v>719</v>
      </c>
      <c r="C703" s="8">
        <v>2005</v>
      </c>
      <c r="D703" s="9" t="s">
        <v>1071</v>
      </c>
      <c r="E703" s="17">
        <v>430000</v>
      </c>
      <c r="F703" s="18"/>
      <c r="G703" s="6">
        <v>455</v>
      </c>
      <c r="H703" s="6">
        <v>1730</v>
      </c>
      <c r="I703" s="6">
        <v>563</v>
      </c>
      <c r="J703" s="14">
        <f>Tabelle3[[#This Row],[Leistung(HP)]]/Tabelle3[[#This Row],[Gewicht(kg)]]</f>
        <v>0.26300578034682082</v>
      </c>
      <c r="K703" s="6"/>
      <c r="L703" s="18" t="s">
        <v>18</v>
      </c>
      <c r="M703" s="6">
        <v>9</v>
      </c>
      <c r="N703" s="6"/>
    </row>
    <row r="704" spans="1:14" x14ac:dyDescent="0.25">
      <c r="A704" s="6" t="s">
        <v>1156</v>
      </c>
      <c r="B704" s="7" t="s">
        <v>721</v>
      </c>
      <c r="C704" s="8">
        <v>2009</v>
      </c>
      <c r="D704" s="9" t="s">
        <v>1071</v>
      </c>
      <c r="E704" s="17" t="s">
        <v>25</v>
      </c>
      <c r="F704" s="18"/>
      <c r="G704" s="6" t="s">
        <v>25</v>
      </c>
      <c r="H704" s="6" t="s">
        <v>25</v>
      </c>
      <c r="I704" s="6" t="s">
        <v>25</v>
      </c>
      <c r="J704" s="14" t="e">
        <f>Tabelle3[[#This Row],[Leistung(HP)]]/Tabelle3[[#This Row],[Gewicht(kg)]]</f>
        <v>#VALUE!</v>
      </c>
      <c r="K704" s="6"/>
      <c r="L704" s="18" t="s">
        <v>18</v>
      </c>
      <c r="M704" s="6" t="s">
        <v>25</v>
      </c>
      <c r="N704" s="6"/>
    </row>
    <row r="705" spans="1:14" x14ac:dyDescent="0.25">
      <c r="A705" s="6" t="s">
        <v>1156</v>
      </c>
      <c r="B705" s="7" t="s">
        <v>720</v>
      </c>
      <c r="C705" s="8">
        <v>2009</v>
      </c>
      <c r="D705" s="9" t="s">
        <v>1071</v>
      </c>
      <c r="E705" s="17">
        <v>157500</v>
      </c>
      <c r="F705" s="18" t="s">
        <v>23</v>
      </c>
      <c r="G705" s="6">
        <v>487</v>
      </c>
      <c r="H705" s="6">
        <v>1680</v>
      </c>
      <c r="I705" s="6">
        <v>599</v>
      </c>
      <c r="J705" s="14">
        <f>Tabelle3[[#This Row],[Leistung(HP)]]/Tabelle3[[#This Row],[Gewicht(kg)]]</f>
        <v>0.28988095238095241</v>
      </c>
      <c r="K705" s="6"/>
      <c r="L705" s="18" t="s">
        <v>18</v>
      </c>
      <c r="M705" s="6">
        <v>12</v>
      </c>
      <c r="N705" s="6"/>
    </row>
    <row r="706" spans="1:14" x14ac:dyDescent="0.25">
      <c r="A706" t="s">
        <v>1156</v>
      </c>
      <c r="B706" s="2" t="s">
        <v>722</v>
      </c>
      <c r="C706" s="5">
        <v>2000</v>
      </c>
      <c r="D706" s="3" t="s">
        <v>1071</v>
      </c>
      <c r="E706" s="16">
        <v>739800</v>
      </c>
      <c r="F706" s="1" t="s">
        <v>16</v>
      </c>
      <c r="G706">
        <v>462</v>
      </c>
      <c r="H706">
        <v>1100</v>
      </c>
      <c r="I706">
        <v>698</v>
      </c>
      <c r="J706" s="13">
        <f>Tabelle3[[#This Row],[Leistung(HP)]]/Tabelle3[[#This Row],[Gewicht(kg)]]</f>
        <v>0.42</v>
      </c>
      <c r="K706" t="s">
        <v>2</v>
      </c>
      <c r="L706" s="1" t="s">
        <v>15</v>
      </c>
      <c r="M706">
        <v>18</v>
      </c>
      <c r="N706"/>
    </row>
    <row r="707" spans="1:14" x14ac:dyDescent="0.25">
      <c r="A707" t="s">
        <v>1156</v>
      </c>
      <c r="B707" s="2" t="s">
        <v>727</v>
      </c>
      <c r="C707" s="5">
        <v>2003</v>
      </c>
      <c r="D707" s="3" t="s">
        <v>1071</v>
      </c>
      <c r="E707" s="16">
        <v>9476</v>
      </c>
      <c r="F707" s="1" t="s">
        <v>20</v>
      </c>
      <c r="G707">
        <v>91</v>
      </c>
      <c r="H707">
        <v>910</v>
      </c>
      <c r="I707">
        <v>123</v>
      </c>
      <c r="J707" s="13">
        <f>Tabelle3[[#This Row],[Leistung(HP)]]/Tabelle3[[#This Row],[Gewicht(kg)]]</f>
        <v>0.1</v>
      </c>
      <c r="K707"/>
      <c r="L707" s="1" t="s">
        <v>15</v>
      </c>
      <c r="M707">
        <v>0</v>
      </c>
      <c r="N707"/>
    </row>
    <row r="708" spans="1:14" x14ac:dyDescent="0.25">
      <c r="A708" s="6" t="s">
        <v>1156</v>
      </c>
      <c r="B708" s="7" t="s">
        <v>726</v>
      </c>
      <c r="C708" s="8">
        <v>2007</v>
      </c>
      <c r="D708" s="9" t="s">
        <v>1071</v>
      </c>
      <c r="E708" s="17">
        <v>17830</v>
      </c>
      <c r="F708" s="18" t="s">
        <v>20</v>
      </c>
      <c r="G708" s="6">
        <v>110</v>
      </c>
      <c r="H708" s="6">
        <v>960</v>
      </c>
      <c r="I708" s="6">
        <v>137</v>
      </c>
      <c r="J708" s="14">
        <f>Tabelle3[[#This Row],[Leistung(HP)]]/Tabelle3[[#This Row],[Gewicht(kg)]]</f>
        <v>0.11458333333333333</v>
      </c>
      <c r="K708" s="6"/>
      <c r="L708" s="18" t="s">
        <v>18</v>
      </c>
      <c r="M708" s="6">
        <v>0</v>
      </c>
      <c r="N708" s="6"/>
    </row>
    <row r="709" spans="1:14" x14ac:dyDescent="0.25">
      <c r="A709" t="s">
        <v>1156</v>
      </c>
      <c r="B709" s="2" t="s">
        <v>728</v>
      </c>
      <c r="C709" s="5">
        <v>1999</v>
      </c>
      <c r="D709" s="3" t="s">
        <v>1071</v>
      </c>
      <c r="E709" s="16">
        <v>12468</v>
      </c>
      <c r="F709" s="1" t="s">
        <v>20</v>
      </c>
      <c r="G709">
        <v>79</v>
      </c>
      <c r="H709">
        <v>830</v>
      </c>
      <c r="I709">
        <v>108</v>
      </c>
      <c r="J709" s="13">
        <f>Tabelle3[[#This Row],[Leistung(HP)]]/Tabelle3[[#This Row],[Gewicht(kg)]]</f>
        <v>9.5180722891566261E-2</v>
      </c>
      <c r="K709"/>
      <c r="L709" s="1" t="s">
        <v>15</v>
      </c>
      <c r="M709">
        <v>0</v>
      </c>
      <c r="N709"/>
    </row>
    <row r="710" spans="1:14" x14ac:dyDescent="0.25">
      <c r="A710" t="s">
        <v>1156</v>
      </c>
      <c r="B710" s="2" t="s">
        <v>723</v>
      </c>
      <c r="C710" s="5">
        <v>2003</v>
      </c>
      <c r="D710" s="3" t="s">
        <v>1071</v>
      </c>
      <c r="E710" s="16">
        <v>9473</v>
      </c>
      <c r="F710" s="1" t="s">
        <v>20</v>
      </c>
      <c r="G710">
        <v>91</v>
      </c>
      <c r="H710">
        <v>900</v>
      </c>
      <c r="I710">
        <v>123</v>
      </c>
      <c r="J710" s="13">
        <f>Tabelle3[[#This Row],[Leistung(HP)]]/Tabelle3[[#This Row],[Gewicht(kg)]]</f>
        <v>0.10111111111111111</v>
      </c>
      <c r="K710"/>
      <c r="L710" s="1" t="s">
        <v>15</v>
      </c>
      <c r="M710">
        <v>0</v>
      </c>
      <c r="N710"/>
    </row>
    <row r="711" spans="1:14" s="6" customFormat="1" x14ac:dyDescent="0.25">
      <c r="A711" t="s">
        <v>1156</v>
      </c>
      <c r="B711" s="2" t="s">
        <v>806</v>
      </c>
      <c r="C711" s="5">
        <v>2001</v>
      </c>
      <c r="D711" s="3" t="s">
        <v>1071</v>
      </c>
      <c r="E711" s="16">
        <v>22500</v>
      </c>
      <c r="F711" s="1" t="s">
        <v>20</v>
      </c>
      <c r="G711">
        <v>140</v>
      </c>
      <c r="H711">
        <v>672</v>
      </c>
      <c r="I711">
        <v>149</v>
      </c>
      <c r="J711" s="13">
        <f>Tabelle3[[#This Row],[Leistung(HP)]]/Tabelle3[[#This Row],[Gewicht(kg)]]</f>
        <v>0.20833333333333334</v>
      </c>
      <c r="K711"/>
      <c r="L711" s="1" t="s">
        <v>15</v>
      </c>
      <c r="M711" t="s">
        <v>25</v>
      </c>
      <c r="N711"/>
    </row>
    <row r="712" spans="1:14" x14ac:dyDescent="0.25">
      <c r="A712" s="6" t="s">
        <v>1156</v>
      </c>
      <c r="B712" s="7" t="s">
        <v>724</v>
      </c>
      <c r="C712" s="8">
        <v>2008</v>
      </c>
      <c r="D712" s="9" t="s">
        <v>1071</v>
      </c>
      <c r="E712" s="17">
        <v>950000</v>
      </c>
      <c r="F712" s="18" t="s">
        <v>16</v>
      </c>
      <c r="G712" s="6">
        <v>452</v>
      </c>
      <c r="H712" s="6">
        <v>1130</v>
      </c>
      <c r="I712" s="6">
        <v>479</v>
      </c>
      <c r="J712" s="14">
        <f>Tabelle3[[#This Row],[Leistung(HP)]]/Tabelle3[[#This Row],[Gewicht(kg)]]</f>
        <v>0.4</v>
      </c>
      <c r="K712" s="6" t="s">
        <v>1192</v>
      </c>
      <c r="L712" s="18" t="s">
        <v>18</v>
      </c>
      <c r="M712" s="6">
        <v>19</v>
      </c>
      <c r="N712" s="6"/>
    </row>
    <row r="713" spans="1:14" x14ac:dyDescent="0.25">
      <c r="A713" t="s">
        <v>1156</v>
      </c>
      <c r="B713" s="2" t="s">
        <v>725</v>
      </c>
      <c r="C713" s="5">
        <v>2004</v>
      </c>
      <c r="D713" s="3" t="s">
        <v>1071</v>
      </c>
      <c r="E713" s="16">
        <v>733054</v>
      </c>
      <c r="F713" s="1" t="s">
        <v>16</v>
      </c>
      <c r="G713">
        <v>466</v>
      </c>
      <c r="H713">
        <v>1080</v>
      </c>
      <c r="I713">
        <v>718</v>
      </c>
      <c r="J713" s="13">
        <f>Tabelle3[[#This Row],[Leistung(HP)]]/Tabelle3[[#This Row],[Gewicht(kg)]]</f>
        <v>0.43148148148148147</v>
      </c>
      <c r="K713" t="s">
        <v>2</v>
      </c>
      <c r="L713" s="1" t="s">
        <v>15</v>
      </c>
      <c r="M713">
        <v>20</v>
      </c>
      <c r="N713"/>
    </row>
    <row r="714" spans="1:14" x14ac:dyDescent="0.25">
      <c r="A714" t="s">
        <v>1156</v>
      </c>
      <c r="B714" s="2" t="s">
        <v>729</v>
      </c>
      <c r="C714" s="5">
        <v>2004</v>
      </c>
      <c r="D714" s="3" t="s">
        <v>1071</v>
      </c>
      <c r="E714" s="16">
        <v>197354</v>
      </c>
      <c r="F714" s="1" t="s">
        <v>16</v>
      </c>
      <c r="G714">
        <v>773</v>
      </c>
      <c r="H714" t="s">
        <v>67</v>
      </c>
      <c r="I714">
        <v>862</v>
      </c>
      <c r="J714" s="13" t="e">
        <f>Tabelle3[[#This Row],[Leistung(HP)]]/Tabelle3[[#This Row],[Gewicht(kg)]]</f>
        <v>#VALUE!</v>
      </c>
      <c r="K714"/>
      <c r="L714" s="1" t="s">
        <v>15</v>
      </c>
      <c r="M714">
        <v>20</v>
      </c>
      <c r="N714"/>
    </row>
    <row r="715" spans="1:14" x14ac:dyDescent="0.25">
      <c r="A715" t="s">
        <v>1156</v>
      </c>
      <c r="B715" s="2" t="s">
        <v>730</v>
      </c>
      <c r="C715" s="5">
        <v>1989</v>
      </c>
      <c r="D715" s="3" t="s">
        <v>1071</v>
      </c>
      <c r="E715" s="16">
        <v>10747</v>
      </c>
      <c r="F715" s="1" t="s">
        <v>20</v>
      </c>
      <c r="G715">
        <v>52</v>
      </c>
      <c r="H715">
        <v>760</v>
      </c>
      <c r="I715">
        <v>76</v>
      </c>
      <c r="J715" s="13">
        <f>Tabelle3[[#This Row],[Leistung(HP)]]/Tabelle3[[#This Row],[Gewicht(kg)]]</f>
        <v>6.8421052631578952E-2</v>
      </c>
      <c r="K715"/>
      <c r="L715" s="1" t="s">
        <v>15</v>
      </c>
      <c r="M715">
        <v>0</v>
      </c>
      <c r="N715"/>
    </row>
    <row r="716" spans="1:14" x14ac:dyDescent="0.25">
      <c r="A716" t="s">
        <v>1156</v>
      </c>
      <c r="B716" s="2" t="s">
        <v>731</v>
      </c>
      <c r="C716" s="5">
        <v>1999</v>
      </c>
      <c r="D716" s="3" t="s">
        <v>1071</v>
      </c>
      <c r="E716" s="16">
        <v>739500</v>
      </c>
      <c r="F716" s="1" t="s">
        <v>16</v>
      </c>
      <c r="G716">
        <v>502</v>
      </c>
      <c r="H716">
        <v>1200</v>
      </c>
      <c r="I716">
        <v>718</v>
      </c>
      <c r="J716" s="13">
        <f>Tabelle3[[#This Row],[Leistung(HP)]]/Tabelle3[[#This Row],[Gewicht(kg)]]</f>
        <v>0.41833333333333333</v>
      </c>
      <c r="K716" t="s">
        <v>2</v>
      </c>
      <c r="L716" s="1" t="s">
        <v>15</v>
      </c>
      <c r="M716">
        <v>18</v>
      </c>
      <c r="N716"/>
    </row>
    <row r="717" spans="1:14" x14ac:dyDescent="0.25">
      <c r="A717" t="s">
        <v>1156</v>
      </c>
      <c r="B717" s="2" t="s">
        <v>732</v>
      </c>
      <c r="C717" s="5">
        <v>2001</v>
      </c>
      <c r="D717" s="3" t="s">
        <v>1071</v>
      </c>
      <c r="E717" s="16">
        <v>745673</v>
      </c>
      <c r="F717" s="1" t="s">
        <v>16</v>
      </c>
      <c r="G717">
        <v>462</v>
      </c>
      <c r="H717">
        <v>1100</v>
      </c>
      <c r="I717">
        <v>698</v>
      </c>
      <c r="J717" s="13">
        <f>Tabelle3[[#This Row],[Leistung(HP)]]/Tabelle3[[#This Row],[Gewicht(kg)]]</f>
        <v>0.42</v>
      </c>
      <c r="K717" t="s">
        <v>2</v>
      </c>
      <c r="L717" s="1" t="s">
        <v>15</v>
      </c>
      <c r="M717">
        <v>18</v>
      </c>
      <c r="N717"/>
    </row>
    <row r="718" spans="1:14" x14ac:dyDescent="0.25">
      <c r="A718" t="s">
        <v>1156</v>
      </c>
      <c r="B718" s="2" t="s">
        <v>733</v>
      </c>
      <c r="C718" s="5">
        <v>1990</v>
      </c>
      <c r="D718" s="3" t="s">
        <v>1071</v>
      </c>
      <c r="E718" s="16">
        <v>21884</v>
      </c>
      <c r="F718" s="1" t="s">
        <v>20</v>
      </c>
      <c r="G718">
        <v>151</v>
      </c>
      <c r="H718">
        <v>1170</v>
      </c>
      <c r="I718">
        <v>190</v>
      </c>
      <c r="J718" s="13">
        <f>Tabelle3[[#This Row],[Leistung(HP)]]/Tabelle3[[#This Row],[Gewicht(kg)]]</f>
        <v>0.12905982905982907</v>
      </c>
      <c r="K718"/>
      <c r="L718" s="1" t="s">
        <v>15</v>
      </c>
      <c r="M718">
        <v>0</v>
      </c>
      <c r="N718"/>
    </row>
    <row r="719" spans="1:14" x14ac:dyDescent="0.25">
      <c r="A719" t="s">
        <v>1156</v>
      </c>
      <c r="B719" s="2" t="s">
        <v>735</v>
      </c>
      <c r="C719" s="5">
        <v>2001</v>
      </c>
      <c r="D719" s="3" t="s">
        <v>1071</v>
      </c>
      <c r="E719" s="16">
        <v>21642</v>
      </c>
      <c r="F719" s="1" t="s">
        <v>20</v>
      </c>
      <c r="G719">
        <v>205</v>
      </c>
      <c r="H719">
        <v>1320</v>
      </c>
      <c r="I719">
        <v>210</v>
      </c>
      <c r="J719" s="13">
        <f>Tabelle3[[#This Row],[Leistung(HP)]]/Tabelle3[[#This Row],[Gewicht(kg)]]</f>
        <v>0.1553030303030303</v>
      </c>
      <c r="K719"/>
      <c r="L719" s="1" t="s">
        <v>15</v>
      </c>
      <c r="M719">
        <v>0</v>
      </c>
      <c r="N719"/>
    </row>
    <row r="720" spans="1:14" x14ac:dyDescent="0.25">
      <c r="A720" t="s">
        <v>1156</v>
      </c>
      <c r="B720" s="2" t="s">
        <v>734</v>
      </c>
      <c r="C720" s="5">
        <v>2001</v>
      </c>
      <c r="D720" s="3" t="s">
        <v>1071</v>
      </c>
      <c r="E720" s="16">
        <v>23545</v>
      </c>
      <c r="F720" s="1" t="s">
        <v>20</v>
      </c>
      <c r="G720">
        <v>205</v>
      </c>
      <c r="H720">
        <v>1320</v>
      </c>
      <c r="I720">
        <v>210</v>
      </c>
      <c r="J720" s="13">
        <f>Tabelle3[[#This Row],[Leistung(HP)]]/Tabelle3[[#This Row],[Gewicht(kg)]]</f>
        <v>0.1553030303030303</v>
      </c>
      <c r="K720"/>
      <c r="L720" s="1" t="s">
        <v>15</v>
      </c>
      <c r="M720">
        <v>0</v>
      </c>
      <c r="N720"/>
    </row>
    <row r="721" spans="1:14" x14ac:dyDescent="0.25">
      <c r="A721" t="s">
        <v>1156</v>
      </c>
      <c r="B721" s="2" t="s">
        <v>736</v>
      </c>
      <c r="C721" s="5">
        <v>1998</v>
      </c>
      <c r="D721" s="3" t="s">
        <v>1071</v>
      </c>
      <c r="E721" s="16">
        <v>2989710</v>
      </c>
      <c r="F721" s="1" t="s">
        <v>28</v>
      </c>
      <c r="G721">
        <v>653</v>
      </c>
      <c r="H721">
        <v>1000</v>
      </c>
      <c r="I721">
        <v>718</v>
      </c>
      <c r="J721" s="13">
        <f>Tabelle3[[#This Row],[Leistung(HP)]]/Tabelle3[[#This Row],[Gewicht(kg)]]</f>
        <v>0.65300000000000002</v>
      </c>
      <c r="K721" t="s">
        <v>10</v>
      </c>
      <c r="L721" s="1" t="s">
        <v>15</v>
      </c>
      <c r="M721">
        <v>23</v>
      </c>
      <c r="N721"/>
    </row>
    <row r="722" spans="1:14" x14ac:dyDescent="0.25">
      <c r="A722" t="s">
        <v>1156</v>
      </c>
      <c r="B722" s="2" t="s">
        <v>737</v>
      </c>
      <c r="C722" s="5">
        <v>1998</v>
      </c>
      <c r="D722" s="3" t="s">
        <v>1071</v>
      </c>
      <c r="E722" s="16">
        <v>999425</v>
      </c>
      <c r="F722" s="1" t="s">
        <v>28</v>
      </c>
      <c r="G722">
        <v>351</v>
      </c>
      <c r="H722">
        <v>1180</v>
      </c>
      <c r="I722">
        <v>499</v>
      </c>
      <c r="J722" s="13">
        <f>Tabelle3[[#This Row],[Leistung(HP)]]/Tabelle3[[#This Row],[Gewicht(kg)]]</f>
        <v>0.29745762711864404</v>
      </c>
      <c r="K722" t="s">
        <v>13</v>
      </c>
      <c r="L722" s="1" t="s">
        <v>15</v>
      </c>
      <c r="M722">
        <v>12</v>
      </c>
      <c r="N722"/>
    </row>
    <row r="723" spans="1:14" x14ac:dyDescent="0.25">
      <c r="A723" t="s">
        <v>1156</v>
      </c>
      <c r="B723" s="2" t="s">
        <v>738</v>
      </c>
      <c r="C723" s="5">
        <v>1989</v>
      </c>
      <c r="D723" s="3" t="s">
        <v>1071</v>
      </c>
      <c r="E723" s="16">
        <v>3463460</v>
      </c>
      <c r="F723" s="1" t="s">
        <v>28</v>
      </c>
      <c r="G723">
        <v>803</v>
      </c>
      <c r="H723">
        <v>900</v>
      </c>
      <c r="I723">
        <v>798</v>
      </c>
      <c r="J723" s="13">
        <f>Tabelle3[[#This Row],[Leistung(HP)]]/Tabelle3[[#This Row],[Gewicht(kg)]]</f>
        <v>0.89222222222222225</v>
      </c>
      <c r="K723" t="s">
        <v>10</v>
      </c>
      <c r="L723" s="1" t="s">
        <v>15</v>
      </c>
      <c r="M723">
        <v>23</v>
      </c>
      <c r="N723"/>
    </row>
    <row r="724" spans="1:14" x14ac:dyDescent="0.25">
      <c r="A724" t="s">
        <v>1156</v>
      </c>
      <c r="B724" s="2" t="s">
        <v>739</v>
      </c>
      <c r="C724" s="5">
        <v>1992</v>
      </c>
      <c r="D724" s="3" t="s">
        <v>1071</v>
      </c>
      <c r="E724" s="16" t="s">
        <v>25</v>
      </c>
      <c r="F724" s="1" t="s">
        <v>28</v>
      </c>
      <c r="G724">
        <v>788</v>
      </c>
      <c r="H724">
        <v>900</v>
      </c>
      <c r="I724">
        <v>785</v>
      </c>
      <c r="J724" s="13">
        <f>Tabelle3[[#This Row],[Leistung(HP)]]/Tabelle3[[#This Row],[Gewicht(kg)]]</f>
        <v>0.87555555555555553</v>
      </c>
      <c r="K724" t="s">
        <v>10</v>
      </c>
      <c r="L724" s="1" t="s">
        <v>15</v>
      </c>
      <c r="M724" t="s">
        <v>25</v>
      </c>
      <c r="N724"/>
    </row>
    <row r="725" spans="1:14" x14ac:dyDescent="0.25">
      <c r="A725" t="s">
        <v>1156</v>
      </c>
      <c r="B725" s="2" t="s">
        <v>740</v>
      </c>
      <c r="C725" s="5">
        <v>1998</v>
      </c>
      <c r="D725" s="3" t="s">
        <v>1071</v>
      </c>
      <c r="E725" s="16">
        <v>22102</v>
      </c>
      <c r="F725" s="1" t="s">
        <v>16</v>
      </c>
      <c r="G725">
        <v>206</v>
      </c>
      <c r="H725">
        <v>1170</v>
      </c>
      <c r="I725">
        <v>279</v>
      </c>
      <c r="J725" s="13">
        <f>Tabelle3[[#This Row],[Leistung(HP)]]/Tabelle3[[#This Row],[Gewicht(kg)]]</f>
        <v>0.17606837606837608</v>
      </c>
      <c r="K725"/>
      <c r="L725" s="1" t="s">
        <v>15</v>
      </c>
      <c r="M725">
        <v>2</v>
      </c>
      <c r="N725"/>
    </row>
    <row r="726" spans="1:14" x14ac:dyDescent="0.25">
      <c r="A726" t="s">
        <v>1156</v>
      </c>
      <c r="B726" s="2" t="s">
        <v>741</v>
      </c>
      <c r="C726" s="5">
        <v>1965</v>
      </c>
      <c r="D726" s="3" t="s">
        <v>1071</v>
      </c>
      <c r="E726" s="16">
        <v>31366</v>
      </c>
      <c r="F726" s="1" t="s">
        <v>16</v>
      </c>
      <c r="G726">
        <v>91</v>
      </c>
      <c r="H726">
        <v>980</v>
      </c>
      <c r="I726">
        <v>135</v>
      </c>
      <c r="J726" s="13">
        <f>Tabelle3[[#This Row],[Leistung(HP)]]/Tabelle3[[#This Row],[Gewicht(kg)]]</f>
        <v>9.285714285714286E-2</v>
      </c>
      <c r="K726"/>
      <c r="L726" s="1" t="s">
        <v>15</v>
      </c>
      <c r="M726">
        <v>0</v>
      </c>
      <c r="N726"/>
    </row>
    <row r="727" spans="1:14" x14ac:dyDescent="0.25">
      <c r="A727" t="s">
        <v>1156</v>
      </c>
      <c r="B727" s="2" t="s">
        <v>742</v>
      </c>
      <c r="C727" s="5">
        <v>1983</v>
      </c>
      <c r="D727" s="3" t="s">
        <v>1071</v>
      </c>
      <c r="E727" s="16">
        <v>50321</v>
      </c>
      <c r="F727" s="1" t="s">
        <v>16</v>
      </c>
      <c r="G727">
        <v>241</v>
      </c>
      <c r="H727">
        <v>970</v>
      </c>
      <c r="I727">
        <v>239</v>
      </c>
      <c r="J727" s="13">
        <f>Tabelle3[[#This Row],[Leistung(HP)]]/Tabelle3[[#This Row],[Gewicht(kg)]]</f>
        <v>0.24845360824742269</v>
      </c>
      <c r="K727"/>
      <c r="L727" s="1" t="s">
        <v>15</v>
      </c>
      <c r="M727">
        <v>4</v>
      </c>
      <c r="N727"/>
    </row>
    <row r="728" spans="1:14" x14ac:dyDescent="0.25">
      <c r="A728" t="s">
        <v>1156</v>
      </c>
      <c r="B728" s="2" t="s">
        <v>743</v>
      </c>
      <c r="C728" s="5">
        <v>1988</v>
      </c>
      <c r="D728" s="3" t="s">
        <v>1071</v>
      </c>
      <c r="E728" s="16">
        <v>18313</v>
      </c>
      <c r="F728" s="1" t="s">
        <v>16</v>
      </c>
      <c r="G728">
        <v>176</v>
      </c>
      <c r="H728">
        <v>1140</v>
      </c>
      <c r="I728">
        <v>230</v>
      </c>
      <c r="J728" s="13">
        <f>Tabelle3[[#This Row],[Leistung(HP)]]/Tabelle3[[#This Row],[Gewicht(kg)]]</f>
        <v>0.15438596491228071</v>
      </c>
      <c r="K728"/>
      <c r="L728" s="1" t="s">
        <v>15</v>
      </c>
      <c r="M728">
        <v>0</v>
      </c>
      <c r="N728"/>
    </row>
    <row r="729" spans="1:14" x14ac:dyDescent="0.25">
      <c r="A729" t="s">
        <v>1156</v>
      </c>
      <c r="B729" s="2" t="s">
        <v>744</v>
      </c>
      <c r="C729" s="5">
        <v>1991</v>
      </c>
      <c r="D729" s="3" t="s">
        <v>1071</v>
      </c>
      <c r="E729" s="16">
        <v>18122</v>
      </c>
      <c r="F729" s="1" t="s">
        <v>16</v>
      </c>
      <c r="G729">
        <v>206</v>
      </c>
      <c r="H729">
        <v>1170</v>
      </c>
      <c r="I729">
        <v>279</v>
      </c>
      <c r="J729" s="13">
        <f>Tabelle3[[#This Row],[Leistung(HP)]]/Tabelle3[[#This Row],[Gewicht(kg)]]</f>
        <v>0.17606837606837608</v>
      </c>
      <c r="K729"/>
      <c r="L729" s="1" t="s">
        <v>15</v>
      </c>
      <c r="M729">
        <v>2</v>
      </c>
      <c r="N729"/>
    </row>
    <row r="730" spans="1:14" x14ac:dyDescent="0.25">
      <c r="A730" t="s">
        <v>1156</v>
      </c>
      <c r="B730" s="2" t="s">
        <v>745</v>
      </c>
      <c r="C730" s="5">
        <v>1993</v>
      </c>
      <c r="D730" s="3" t="s">
        <v>1071</v>
      </c>
      <c r="E730" s="16">
        <v>15555</v>
      </c>
      <c r="F730" s="1" t="s">
        <v>16</v>
      </c>
      <c r="G730">
        <v>221</v>
      </c>
      <c r="H730">
        <v>1220</v>
      </c>
      <c r="I730">
        <v>279</v>
      </c>
      <c r="J730" s="13">
        <f>Tabelle3[[#This Row],[Leistung(HP)]]/Tabelle3[[#This Row],[Gewicht(kg)]]</f>
        <v>0.18114754098360655</v>
      </c>
      <c r="K730"/>
      <c r="L730" s="1" t="s">
        <v>15</v>
      </c>
      <c r="M730">
        <v>1</v>
      </c>
      <c r="N730"/>
    </row>
    <row r="731" spans="1:14" x14ac:dyDescent="0.25">
      <c r="A731" t="s">
        <v>1156</v>
      </c>
      <c r="B731" s="2" t="s">
        <v>746</v>
      </c>
      <c r="C731" s="5">
        <v>1996</v>
      </c>
      <c r="D731" s="3" t="s">
        <v>1071</v>
      </c>
      <c r="E731" s="16">
        <v>25216</v>
      </c>
      <c r="F731" s="1" t="s">
        <v>16</v>
      </c>
      <c r="G731">
        <v>221</v>
      </c>
      <c r="H731">
        <v>1250</v>
      </c>
      <c r="I731">
        <v>279</v>
      </c>
      <c r="J731" s="13">
        <f>Tabelle3[[#This Row],[Leistung(HP)]]/Tabelle3[[#This Row],[Gewicht(kg)]]</f>
        <v>0.17680000000000001</v>
      </c>
      <c r="K731"/>
      <c r="L731" s="1" t="s">
        <v>15</v>
      </c>
      <c r="M731">
        <v>2</v>
      </c>
      <c r="N731"/>
    </row>
    <row r="732" spans="1:14" x14ac:dyDescent="0.25">
      <c r="A732" s="6" t="s">
        <v>1156</v>
      </c>
      <c r="B732" s="7" t="s">
        <v>747</v>
      </c>
      <c r="C732" s="8">
        <v>1990</v>
      </c>
      <c r="D732" s="9" t="s">
        <v>1071</v>
      </c>
      <c r="E732" s="17">
        <v>22390</v>
      </c>
      <c r="F732" s="18" t="s">
        <v>16</v>
      </c>
      <c r="G732" s="6">
        <v>176</v>
      </c>
      <c r="H732" s="6">
        <v>1140</v>
      </c>
      <c r="I732" s="6">
        <v>230</v>
      </c>
      <c r="J732" s="14">
        <f>Tabelle3[[#This Row],[Leistung(HP)]]/Tabelle3[[#This Row],[Gewicht(kg)]]</f>
        <v>0.15438596491228071</v>
      </c>
      <c r="K732" s="6"/>
      <c r="L732" s="18" t="s">
        <v>18</v>
      </c>
      <c r="M732" s="6">
        <v>1</v>
      </c>
      <c r="N732" s="6"/>
    </row>
    <row r="733" spans="1:14" x14ac:dyDescent="0.25">
      <c r="A733" t="s">
        <v>1156</v>
      </c>
      <c r="B733" s="2" t="s">
        <v>748</v>
      </c>
      <c r="C733" s="5">
        <v>1988</v>
      </c>
      <c r="D733" s="3" t="s">
        <v>1071</v>
      </c>
      <c r="E733" s="16">
        <v>9009</v>
      </c>
      <c r="F733" s="1" t="s">
        <v>16</v>
      </c>
      <c r="G733">
        <v>135</v>
      </c>
      <c r="H733">
        <v>1090</v>
      </c>
      <c r="I733">
        <v>162</v>
      </c>
      <c r="J733" s="13">
        <f>Tabelle3[[#This Row],[Leistung(HP)]]/Tabelle3[[#This Row],[Gewicht(kg)]]</f>
        <v>0.12385321100917432</v>
      </c>
      <c r="K733"/>
      <c r="L733" s="1" t="s">
        <v>15</v>
      </c>
      <c r="M733">
        <v>0</v>
      </c>
      <c r="N733"/>
    </row>
    <row r="734" spans="1:14" x14ac:dyDescent="0.25">
      <c r="A734" t="s">
        <v>1156</v>
      </c>
      <c r="B734" s="2" t="s">
        <v>749</v>
      </c>
      <c r="C734" s="5">
        <v>1991</v>
      </c>
      <c r="D734" s="3" t="s">
        <v>1071</v>
      </c>
      <c r="E734" s="16">
        <v>9376</v>
      </c>
      <c r="F734" s="1" t="s">
        <v>16</v>
      </c>
      <c r="G734">
        <v>140</v>
      </c>
      <c r="H734">
        <v>1110</v>
      </c>
      <c r="I734">
        <v>182</v>
      </c>
      <c r="J734" s="13">
        <f>Tabelle3[[#This Row],[Leistung(HP)]]/Tabelle3[[#This Row],[Gewicht(kg)]]</f>
        <v>0.12612612612612611</v>
      </c>
      <c r="K734"/>
      <c r="L734" s="1" t="s">
        <v>15</v>
      </c>
      <c r="M734">
        <v>0</v>
      </c>
      <c r="N734"/>
    </row>
    <row r="735" spans="1:14" x14ac:dyDescent="0.25">
      <c r="A735" t="s">
        <v>1156</v>
      </c>
      <c r="B735" s="2" t="s">
        <v>750</v>
      </c>
      <c r="C735" s="5">
        <v>1993</v>
      </c>
      <c r="D735" s="3" t="s">
        <v>1071</v>
      </c>
      <c r="E735" s="16">
        <v>12247</v>
      </c>
      <c r="F735" s="1" t="s">
        <v>16</v>
      </c>
      <c r="G735">
        <v>161</v>
      </c>
      <c r="H735">
        <v>1160</v>
      </c>
      <c r="I735">
        <v>192</v>
      </c>
      <c r="J735" s="13">
        <f>Tabelle3[[#This Row],[Leistung(HP)]]/Tabelle3[[#This Row],[Gewicht(kg)]]</f>
        <v>0.13879310344827586</v>
      </c>
      <c r="K735"/>
      <c r="L735" s="1" t="s">
        <v>15</v>
      </c>
      <c r="M735">
        <v>0</v>
      </c>
      <c r="N735"/>
    </row>
    <row r="736" spans="1:14" x14ac:dyDescent="0.25">
      <c r="A736" t="s">
        <v>1156</v>
      </c>
      <c r="B736" s="2" t="s">
        <v>751</v>
      </c>
      <c r="C736" s="5">
        <v>1996</v>
      </c>
      <c r="D736" s="3" t="s">
        <v>1071</v>
      </c>
      <c r="E736" s="16">
        <v>13004</v>
      </c>
      <c r="F736" s="1" t="s">
        <v>16</v>
      </c>
      <c r="G736">
        <v>161</v>
      </c>
      <c r="H736">
        <v>1190</v>
      </c>
      <c r="I736">
        <v>192</v>
      </c>
      <c r="J736" s="13">
        <f>Tabelle3[[#This Row],[Leistung(HP)]]/Tabelle3[[#This Row],[Gewicht(kg)]]</f>
        <v>0.13529411764705881</v>
      </c>
      <c r="K736"/>
      <c r="L736" s="1" t="s">
        <v>15</v>
      </c>
      <c r="M736">
        <v>0</v>
      </c>
      <c r="N736"/>
    </row>
    <row r="737" spans="1:14" x14ac:dyDescent="0.25">
      <c r="A737" s="6" t="s">
        <v>1156</v>
      </c>
      <c r="B737" s="7" t="s">
        <v>753</v>
      </c>
      <c r="C737" s="8">
        <v>2002</v>
      </c>
      <c r="D737" s="9" t="s">
        <v>1071</v>
      </c>
      <c r="E737" s="17">
        <v>25600</v>
      </c>
      <c r="F737" s="18" t="s">
        <v>16</v>
      </c>
      <c r="G737" s="6">
        <v>250</v>
      </c>
      <c r="H737" s="6">
        <v>1240</v>
      </c>
      <c r="I737" s="6">
        <v>279</v>
      </c>
      <c r="J737" s="14">
        <f>Tabelle3[[#This Row],[Leistung(HP)]]/Tabelle3[[#This Row],[Gewicht(kg)]]</f>
        <v>0.20161290322580644</v>
      </c>
      <c r="K737" s="6"/>
      <c r="L737" s="18" t="s">
        <v>18</v>
      </c>
      <c r="M737" s="6">
        <v>3</v>
      </c>
      <c r="N737" s="6"/>
    </row>
    <row r="738" spans="1:14" x14ac:dyDescent="0.25">
      <c r="A738" t="s">
        <v>1156</v>
      </c>
      <c r="B738" s="2" t="s">
        <v>754</v>
      </c>
      <c r="C738" s="5">
        <v>1999</v>
      </c>
      <c r="D738" s="3" t="s">
        <v>1071</v>
      </c>
      <c r="E738" s="16">
        <v>17794</v>
      </c>
      <c r="F738" s="1" t="s">
        <v>16</v>
      </c>
      <c r="G738">
        <v>250</v>
      </c>
      <c r="H738">
        <v>1240</v>
      </c>
      <c r="I738">
        <v>279</v>
      </c>
      <c r="J738" s="13">
        <f>Tabelle3[[#This Row],[Leistung(HP)]]/Tabelle3[[#This Row],[Gewicht(kg)]]</f>
        <v>0.20161290322580644</v>
      </c>
      <c r="K738"/>
      <c r="L738" s="1" t="s">
        <v>15</v>
      </c>
      <c r="M738">
        <v>3</v>
      </c>
      <c r="N738"/>
    </row>
    <row r="739" spans="1:14" x14ac:dyDescent="0.25">
      <c r="A739" s="6" t="s">
        <v>1156</v>
      </c>
      <c r="B739" s="7" t="s">
        <v>755</v>
      </c>
      <c r="C739" s="8">
        <v>2002</v>
      </c>
      <c r="D739" s="9" t="s">
        <v>1071</v>
      </c>
      <c r="E739" s="17">
        <v>125500</v>
      </c>
      <c r="F739" s="18" t="s">
        <v>16</v>
      </c>
      <c r="G739" s="6">
        <v>278</v>
      </c>
      <c r="H739" s="6">
        <v>1000</v>
      </c>
      <c r="I739" s="6">
        <v>296</v>
      </c>
      <c r="J739" s="14">
        <f>Tabelle3[[#This Row],[Leistung(HP)]]/Tabelle3[[#This Row],[Gewicht(kg)]]</f>
        <v>0.27800000000000002</v>
      </c>
      <c r="K739" s="6" t="s">
        <v>7</v>
      </c>
      <c r="L739" s="18" t="s">
        <v>18</v>
      </c>
      <c r="M739" s="6">
        <v>3</v>
      </c>
      <c r="N739" s="6"/>
    </row>
    <row r="740" spans="1:14" x14ac:dyDescent="0.25">
      <c r="A740" t="s">
        <v>1156</v>
      </c>
      <c r="B740" s="2" t="s">
        <v>756</v>
      </c>
      <c r="C740" s="5">
        <v>1999</v>
      </c>
      <c r="D740" s="3" t="s">
        <v>1071</v>
      </c>
      <c r="E740" s="16">
        <v>17999</v>
      </c>
      <c r="F740" s="1" t="s">
        <v>16</v>
      </c>
      <c r="G740">
        <v>166</v>
      </c>
      <c r="H740">
        <v>1200</v>
      </c>
      <c r="I740">
        <v>196</v>
      </c>
      <c r="J740" s="13">
        <f>Tabelle3[[#This Row],[Leistung(HP)]]/Tabelle3[[#This Row],[Gewicht(kg)]]</f>
        <v>0.13833333333333334</v>
      </c>
      <c r="K740"/>
      <c r="L740" s="1" t="s">
        <v>15</v>
      </c>
      <c r="M740">
        <v>0</v>
      </c>
      <c r="N740"/>
    </row>
    <row r="741" spans="1:14" x14ac:dyDescent="0.25">
      <c r="A741" t="s">
        <v>1156</v>
      </c>
      <c r="B741" s="2" t="s">
        <v>752</v>
      </c>
      <c r="C741" s="5">
        <v>2000</v>
      </c>
      <c r="D741" s="3" t="s">
        <v>1071</v>
      </c>
      <c r="E741" s="16">
        <v>24441</v>
      </c>
      <c r="F741" s="1" t="s">
        <v>16</v>
      </c>
      <c r="G741">
        <v>166</v>
      </c>
      <c r="H741">
        <v>1330</v>
      </c>
      <c r="I741">
        <v>196</v>
      </c>
      <c r="J741" s="13">
        <f>Tabelle3[[#This Row],[Leistung(HP)]]/Tabelle3[[#This Row],[Gewicht(kg)]]</f>
        <v>0.12481203007518797</v>
      </c>
      <c r="K741"/>
      <c r="L741" s="1" t="s">
        <v>15</v>
      </c>
      <c r="M741">
        <v>0</v>
      </c>
      <c r="N741"/>
    </row>
    <row r="742" spans="1:14" x14ac:dyDescent="0.25">
      <c r="A742" t="s">
        <v>1156</v>
      </c>
      <c r="B742" s="2" t="s">
        <v>757</v>
      </c>
      <c r="C742" s="5">
        <v>1963</v>
      </c>
      <c r="D742" s="3" t="s">
        <v>1071</v>
      </c>
      <c r="E742" s="16">
        <v>25636</v>
      </c>
      <c r="F742" s="1" t="s">
        <v>16</v>
      </c>
      <c r="G742">
        <v>70</v>
      </c>
      <c r="H742">
        <v>960</v>
      </c>
      <c r="I742">
        <v>115</v>
      </c>
      <c r="J742" s="13">
        <f>Tabelle3[[#This Row],[Leistung(HP)]]/Tabelle3[[#This Row],[Gewicht(kg)]]</f>
        <v>7.2916666666666671E-2</v>
      </c>
      <c r="K742"/>
      <c r="L742" s="1" t="s">
        <v>15</v>
      </c>
      <c r="M742">
        <v>0</v>
      </c>
      <c r="N742"/>
    </row>
    <row r="743" spans="1:14" x14ac:dyDescent="0.25">
      <c r="A743" t="s">
        <v>1156</v>
      </c>
      <c r="B743" s="2" t="s">
        <v>758</v>
      </c>
      <c r="C743" s="5">
        <v>1967</v>
      </c>
      <c r="D743" s="3" t="s">
        <v>1071</v>
      </c>
      <c r="E743" s="16">
        <v>13702</v>
      </c>
      <c r="F743" s="1" t="s">
        <v>16</v>
      </c>
      <c r="G743">
        <v>125</v>
      </c>
      <c r="H743">
        <v>1095</v>
      </c>
      <c r="I743">
        <v>170</v>
      </c>
      <c r="J743" s="13">
        <f>Tabelle3[[#This Row],[Leistung(HP)]]/Tabelle3[[#This Row],[Gewicht(kg)]]</f>
        <v>0.11415525114155251</v>
      </c>
      <c r="K743"/>
      <c r="L743" s="1" t="s">
        <v>15</v>
      </c>
      <c r="M743">
        <v>0</v>
      </c>
      <c r="N743"/>
    </row>
    <row r="744" spans="1:14" x14ac:dyDescent="0.25">
      <c r="A744" t="s">
        <v>1156</v>
      </c>
      <c r="B744" s="2" t="s">
        <v>759</v>
      </c>
      <c r="C744" s="5">
        <v>1973</v>
      </c>
      <c r="D744" s="3" t="s">
        <v>1071</v>
      </c>
      <c r="E744" s="16">
        <v>53175</v>
      </c>
      <c r="F744" s="1" t="s">
        <v>16</v>
      </c>
      <c r="G744">
        <v>161</v>
      </c>
      <c r="H744">
        <v>1145</v>
      </c>
      <c r="I744">
        <v>180</v>
      </c>
      <c r="J744" s="13">
        <f>Tabelle3[[#This Row],[Leistung(HP)]]/Tabelle3[[#This Row],[Gewicht(kg)]]</f>
        <v>0.1406113537117904</v>
      </c>
      <c r="K744"/>
      <c r="L744" s="1" t="s">
        <v>15</v>
      </c>
      <c r="M744">
        <v>0</v>
      </c>
      <c r="N744"/>
    </row>
    <row r="745" spans="1:14" x14ac:dyDescent="0.25">
      <c r="A745" t="s">
        <v>1156</v>
      </c>
      <c r="B745" s="2" t="s">
        <v>760</v>
      </c>
      <c r="C745" s="5">
        <v>2003</v>
      </c>
      <c r="D745" s="3" t="s">
        <v>1071</v>
      </c>
      <c r="E745" s="16">
        <v>32970</v>
      </c>
      <c r="F745" s="1" t="s">
        <v>16</v>
      </c>
      <c r="G745">
        <v>281</v>
      </c>
      <c r="H745">
        <v>1530</v>
      </c>
      <c r="I745">
        <v>369</v>
      </c>
      <c r="J745" s="13">
        <f>Tabelle3[[#This Row],[Leistung(HP)]]/Tabelle3[[#This Row],[Gewicht(kg)]]</f>
        <v>0.18366013071895426</v>
      </c>
      <c r="K745"/>
      <c r="L745" s="1" t="s">
        <v>15</v>
      </c>
      <c r="M745">
        <v>4</v>
      </c>
      <c r="N745"/>
    </row>
    <row r="746" spans="1:14" x14ac:dyDescent="0.25">
      <c r="A746" s="6" t="s">
        <v>1156</v>
      </c>
      <c r="B746" s="7" t="s">
        <v>761</v>
      </c>
      <c r="C746" s="8">
        <v>2007</v>
      </c>
      <c r="D746" s="9" t="s">
        <v>1071</v>
      </c>
      <c r="E746" s="17">
        <v>44730</v>
      </c>
      <c r="F746" s="18" t="s">
        <v>16</v>
      </c>
      <c r="G746" s="6">
        <v>334</v>
      </c>
      <c r="H746" s="6">
        <v>1660</v>
      </c>
      <c r="I746" s="6">
        <v>369</v>
      </c>
      <c r="J746" s="14">
        <f>Tabelle3[[#This Row],[Leistung(HP)]]/Tabelle3[[#This Row],[Gewicht(kg)]]</f>
        <v>0.20120481927710843</v>
      </c>
      <c r="K746" s="6"/>
      <c r="L746" s="18" t="s">
        <v>18</v>
      </c>
      <c r="M746" s="6">
        <v>6</v>
      </c>
      <c r="N746" s="6"/>
    </row>
    <row r="747" spans="1:14" x14ac:dyDescent="0.25">
      <c r="A747" t="s">
        <v>1156</v>
      </c>
      <c r="B747" s="2" t="s">
        <v>762</v>
      </c>
      <c r="C747" s="5">
        <v>1989</v>
      </c>
      <c r="D747" s="3" t="s">
        <v>1071</v>
      </c>
      <c r="E747" s="16">
        <v>26184</v>
      </c>
      <c r="F747" s="1" t="s">
        <v>23</v>
      </c>
      <c r="G747">
        <v>281</v>
      </c>
      <c r="H747">
        <v>1430</v>
      </c>
      <c r="I747">
        <v>359</v>
      </c>
      <c r="J747" s="13">
        <f>Tabelle3[[#This Row],[Leistung(HP)]]/Tabelle3[[#This Row],[Gewicht(kg)]]</f>
        <v>0.19650349650349649</v>
      </c>
      <c r="K747"/>
      <c r="L747" s="1" t="s">
        <v>15</v>
      </c>
      <c r="M747">
        <v>5</v>
      </c>
      <c r="N747"/>
    </row>
    <row r="748" spans="1:14" x14ac:dyDescent="0.25">
      <c r="A748" t="s">
        <v>1156</v>
      </c>
      <c r="B748" s="2" t="s">
        <v>763</v>
      </c>
      <c r="C748" s="5">
        <v>1991</v>
      </c>
      <c r="D748" s="3" t="s">
        <v>1071</v>
      </c>
      <c r="E748" s="16">
        <v>26530</v>
      </c>
      <c r="F748" s="1" t="s">
        <v>23</v>
      </c>
      <c r="G748">
        <v>281</v>
      </c>
      <c r="H748">
        <v>1480</v>
      </c>
      <c r="I748">
        <v>359</v>
      </c>
      <c r="J748" s="13">
        <f>Tabelle3[[#This Row],[Leistung(HP)]]/Tabelle3[[#This Row],[Gewicht(kg)]]</f>
        <v>0.18986486486486487</v>
      </c>
      <c r="K748"/>
      <c r="L748" s="1" t="s">
        <v>15</v>
      </c>
      <c r="M748">
        <v>5</v>
      </c>
      <c r="N748"/>
    </row>
    <row r="749" spans="1:14" x14ac:dyDescent="0.25">
      <c r="A749" t="s">
        <v>1156</v>
      </c>
      <c r="B749" s="2" t="s">
        <v>764</v>
      </c>
      <c r="C749" s="5">
        <v>1995</v>
      </c>
      <c r="D749" s="3" t="s">
        <v>1071</v>
      </c>
      <c r="E749" s="16">
        <v>27946</v>
      </c>
      <c r="F749" s="1" t="s">
        <v>23</v>
      </c>
      <c r="G749">
        <v>281</v>
      </c>
      <c r="H749">
        <v>1530</v>
      </c>
      <c r="I749">
        <v>374</v>
      </c>
      <c r="J749" s="13">
        <f>Tabelle3[[#This Row],[Leistung(HP)]]/Tabelle3[[#This Row],[Gewicht(kg)]]</f>
        <v>0.18366013071895426</v>
      </c>
      <c r="K749"/>
      <c r="L749" s="1" t="s">
        <v>15</v>
      </c>
      <c r="M749">
        <v>6</v>
      </c>
      <c r="N749"/>
    </row>
    <row r="750" spans="1:14" s="6" customFormat="1" x14ac:dyDescent="0.25">
      <c r="A750" t="s">
        <v>1156</v>
      </c>
      <c r="B750" s="2" t="s">
        <v>765</v>
      </c>
      <c r="C750" s="5">
        <v>1996</v>
      </c>
      <c r="D750" s="3" t="s">
        <v>1071</v>
      </c>
      <c r="E750" s="16">
        <v>29142</v>
      </c>
      <c r="F750" s="1" t="s">
        <v>23</v>
      </c>
      <c r="G750">
        <v>281</v>
      </c>
      <c r="H750">
        <v>1530</v>
      </c>
      <c r="I750">
        <v>374</v>
      </c>
      <c r="J750" s="13">
        <f>Tabelle3[[#This Row],[Leistung(HP)]]/Tabelle3[[#This Row],[Gewicht(kg)]]</f>
        <v>0.18366013071895426</v>
      </c>
      <c r="K750"/>
      <c r="L750" s="1" t="s">
        <v>15</v>
      </c>
      <c r="M750">
        <v>6</v>
      </c>
      <c r="N750"/>
    </row>
    <row r="751" spans="1:14" x14ac:dyDescent="0.25">
      <c r="A751" t="s">
        <v>1156</v>
      </c>
      <c r="B751" s="2" t="s">
        <v>766</v>
      </c>
      <c r="C751" s="5">
        <v>1997</v>
      </c>
      <c r="D751" s="3" t="s">
        <v>1071</v>
      </c>
      <c r="E751" s="16">
        <v>30476</v>
      </c>
      <c r="F751" s="1" t="s">
        <v>23</v>
      </c>
      <c r="G751">
        <v>281</v>
      </c>
      <c r="H751">
        <v>1530</v>
      </c>
      <c r="I751">
        <v>374</v>
      </c>
      <c r="J751" s="13">
        <f>Tabelle3[[#This Row],[Leistung(HP)]]/Tabelle3[[#This Row],[Gewicht(kg)]]</f>
        <v>0.18366013071895426</v>
      </c>
      <c r="K751"/>
      <c r="L751" s="1" t="s">
        <v>15</v>
      </c>
      <c r="M751">
        <v>6</v>
      </c>
      <c r="N751"/>
    </row>
    <row r="752" spans="1:14" x14ac:dyDescent="0.25">
      <c r="A752" t="s">
        <v>1156</v>
      </c>
      <c r="B752" s="2" t="s">
        <v>767</v>
      </c>
      <c r="C752" s="5">
        <v>2000</v>
      </c>
      <c r="D752" s="3" t="s">
        <v>1071</v>
      </c>
      <c r="E752" s="16">
        <v>41181</v>
      </c>
      <c r="F752" s="1" t="s">
        <v>23</v>
      </c>
      <c r="G752">
        <v>281</v>
      </c>
      <c r="H752">
        <v>1540</v>
      </c>
      <c r="I752">
        <v>399</v>
      </c>
      <c r="J752" s="13">
        <f>Tabelle3[[#This Row],[Leistung(HP)]]/Tabelle3[[#This Row],[Gewicht(kg)]]</f>
        <v>0.18246753246753247</v>
      </c>
      <c r="K752"/>
      <c r="L752" s="1" t="s">
        <v>15</v>
      </c>
      <c r="M752">
        <v>7</v>
      </c>
      <c r="N752"/>
    </row>
    <row r="753" spans="1:14" x14ac:dyDescent="0.25">
      <c r="A753" t="s">
        <v>1156</v>
      </c>
      <c r="B753" s="2" t="s">
        <v>768</v>
      </c>
      <c r="C753" s="5">
        <v>1999</v>
      </c>
      <c r="D753" s="3" t="s">
        <v>1071</v>
      </c>
      <c r="E753" s="16">
        <v>39281</v>
      </c>
      <c r="F753" s="1" t="s">
        <v>23</v>
      </c>
      <c r="G753">
        <v>281</v>
      </c>
      <c r="H753">
        <v>1540</v>
      </c>
      <c r="I753">
        <v>399</v>
      </c>
      <c r="J753" s="13">
        <f>Tabelle3[[#This Row],[Leistung(HP)]]/Tabelle3[[#This Row],[Gewicht(kg)]]</f>
        <v>0.18246753246753247</v>
      </c>
      <c r="K753"/>
      <c r="L753" s="1" t="s">
        <v>15</v>
      </c>
      <c r="M753">
        <v>7</v>
      </c>
      <c r="N753"/>
    </row>
    <row r="754" spans="1:14" x14ac:dyDescent="0.25">
      <c r="A754" t="s">
        <v>1156</v>
      </c>
      <c r="B754" s="2" t="s">
        <v>769</v>
      </c>
      <c r="C754" s="5">
        <v>2002</v>
      </c>
      <c r="D754" s="3" t="s">
        <v>1071</v>
      </c>
      <c r="E754" s="16">
        <v>52123</v>
      </c>
      <c r="F754" s="1" t="s">
        <v>23</v>
      </c>
      <c r="G754">
        <v>281</v>
      </c>
      <c r="H754">
        <v>1580</v>
      </c>
      <c r="I754">
        <v>399</v>
      </c>
      <c r="J754" s="13">
        <f>Tabelle3[[#This Row],[Leistung(HP)]]/Tabelle3[[#This Row],[Gewicht(kg)]]</f>
        <v>0.17784810126582279</v>
      </c>
      <c r="K754"/>
      <c r="L754" s="1" t="s">
        <v>15</v>
      </c>
      <c r="M754">
        <v>8</v>
      </c>
      <c r="N754"/>
    </row>
    <row r="755" spans="1:14" s="6" customFormat="1" x14ac:dyDescent="0.25">
      <c r="A755" t="s">
        <v>1156</v>
      </c>
      <c r="B755" s="2" t="s">
        <v>770</v>
      </c>
      <c r="C755" s="5">
        <v>1999</v>
      </c>
      <c r="D755" s="3" t="s">
        <v>1071</v>
      </c>
      <c r="E755" s="16">
        <v>39227</v>
      </c>
      <c r="F755" s="1" t="s">
        <v>23</v>
      </c>
      <c r="G755">
        <v>281</v>
      </c>
      <c r="H755">
        <v>1550</v>
      </c>
      <c r="I755">
        <v>399</v>
      </c>
      <c r="J755" s="13">
        <f>Tabelle3[[#This Row],[Leistung(HP)]]/Tabelle3[[#This Row],[Gewicht(kg)]]</f>
        <v>0.18129032258064517</v>
      </c>
      <c r="K755"/>
      <c r="L755" s="1" t="s">
        <v>15</v>
      </c>
      <c r="M755">
        <v>7</v>
      </c>
      <c r="N755"/>
    </row>
    <row r="756" spans="1:14" x14ac:dyDescent="0.25">
      <c r="A756" t="s">
        <v>1156</v>
      </c>
      <c r="B756" s="2" t="s">
        <v>771</v>
      </c>
      <c r="C756" s="5">
        <v>2000</v>
      </c>
      <c r="D756" s="3" t="s">
        <v>1071</v>
      </c>
      <c r="E756" s="16">
        <v>41961</v>
      </c>
      <c r="F756" s="1" t="s">
        <v>23</v>
      </c>
      <c r="G756">
        <v>281</v>
      </c>
      <c r="H756">
        <v>1550</v>
      </c>
      <c r="I756">
        <v>399</v>
      </c>
      <c r="J756" s="13">
        <f>Tabelle3[[#This Row],[Leistung(HP)]]/Tabelle3[[#This Row],[Gewicht(kg)]]</f>
        <v>0.18129032258064517</v>
      </c>
      <c r="K756"/>
      <c r="L756" s="1" t="s">
        <v>15</v>
      </c>
      <c r="M756">
        <v>7</v>
      </c>
      <c r="N756"/>
    </row>
    <row r="757" spans="1:14" s="6" customFormat="1" x14ac:dyDescent="0.25">
      <c r="A757" t="s">
        <v>1156</v>
      </c>
      <c r="B757" s="2" t="s">
        <v>772</v>
      </c>
      <c r="C757" s="5">
        <v>2001</v>
      </c>
      <c r="D757" s="3" t="s">
        <v>1071</v>
      </c>
      <c r="E757" s="16">
        <v>53821</v>
      </c>
      <c r="F757" s="1" t="s">
        <v>23</v>
      </c>
      <c r="G757">
        <v>281</v>
      </c>
      <c r="H757">
        <v>1560</v>
      </c>
      <c r="I757">
        <v>399</v>
      </c>
      <c r="J757" s="13">
        <f>Tabelle3[[#This Row],[Leistung(HP)]]/Tabelle3[[#This Row],[Gewicht(kg)]]</f>
        <v>0.18012820512820513</v>
      </c>
      <c r="K757"/>
      <c r="L757" s="1" t="s">
        <v>15</v>
      </c>
      <c r="M757">
        <v>7</v>
      </c>
      <c r="N757"/>
    </row>
    <row r="758" spans="1:14" x14ac:dyDescent="0.25">
      <c r="A758" t="s">
        <v>1156</v>
      </c>
      <c r="B758" s="2" t="s">
        <v>773</v>
      </c>
      <c r="C758" s="5">
        <v>1991</v>
      </c>
      <c r="D758" s="3" t="s">
        <v>1071</v>
      </c>
      <c r="E758" s="16">
        <v>25292</v>
      </c>
      <c r="F758" s="1" t="s">
        <v>23</v>
      </c>
      <c r="G758">
        <v>281</v>
      </c>
      <c r="H758">
        <v>1470</v>
      </c>
      <c r="I758">
        <v>359</v>
      </c>
      <c r="J758" s="13">
        <f>Tabelle3[[#This Row],[Leistung(HP)]]/Tabelle3[[#This Row],[Gewicht(kg)]]</f>
        <v>0.19115646258503402</v>
      </c>
      <c r="K758"/>
      <c r="L758" s="1" t="s">
        <v>15</v>
      </c>
      <c r="M758">
        <v>5</v>
      </c>
      <c r="N758"/>
    </row>
    <row r="759" spans="1:14" x14ac:dyDescent="0.25">
      <c r="A759" t="s">
        <v>1156</v>
      </c>
      <c r="B759" s="2" t="s">
        <v>774</v>
      </c>
      <c r="C759" s="5">
        <v>1995</v>
      </c>
      <c r="D759" s="3" t="s">
        <v>1071</v>
      </c>
      <c r="E759" s="16">
        <v>34851</v>
      </c>
      <c r="F759" s="1" t="s">
        <v>23</v>
      </c>
      <c r="G759">
        <v>281</v>
      </c>
      <c r="H759">
        <v>1540</v>
      </c>
      <c r="I759">
        <v>374</v>
      </c>
      <c r="J759" s="13">
        <f>Tabelle3[[#This Row],[Leistung(HP)]]/Tabelle3[[#This Row],[Gewicht(kg)]]</f>
        <v>0.18246753246753247</v>
      </c>
      <c r="K759"/>
      <c r="L759" s="1" t="s">
        <v>15</v>
      </c>
      <c r="M759">
        <v>6</v>
      </c>
      <c r="N759"/>
    </row>
    <row r="760" spans="1:14" x14ac:dyDescent="0.25">
      <c r="A760" t="s">
        <v>1156</v>
      </c>
      <c r="B760" s="2" t="s">
        <v>775</v>
      </c>
      <c r="C760" s="5">
        <v>1993</v>
      </c>
      <c r="D760" s="3" t="s">
        <v>1071</v>
      </c>
      <c r="E760" s="16">
        <v>30866</v>
      </c>
      <c r="F760" s="1" t="s">
        <v>23</v>
      </c>
      <c r="G760">
        <v>281</v>
      </c>
      <c r="H760">
        <v>1500</v>
      </c>
      <c r="I760">
        <v>359</v>
      </c>
      <c r="J760" s="13">
        <f>Tabelle3[[#This Row],[Leistung(HP)]]/Tabelle3[[#This Row],[Gewicht(kg)]]</f>
        <v>0.18733333333333332</v>
      </c>
      <c r="K760"/>
      <c r="L760" s="1" t="s">
        <v>15</v>
      </c>
      <c r="M760">
        <v>5</v>
      </c>
      <c r="N760"/>
    </row>
    <row r="761" spans="1:14" x14ac:dyDescent="0.25">
      <c r="A761" t="s">
        <v>1156</v>
      </c>
      <c r="B761" s="2" t="s">
        <v>776</v>
      </c>
      <c r="C761" s="5">
        <v>1995</v>
      </c>
      <c r="D761" s="3" t="s">
        <v>1071</v>
      </c>
      <c r="E761" s="16">
        <v>36556</v>
      </c>
      <c r="F761" s="1" t="s">
        <v>23</v>
      </c>
      <c r="G761">
        <v>281</v>
      </c>
      <c r="H761">
        <v>1540</v>
      </c>
      <c r="I761">
        <v>374</v>
      </c>
      <c r="J761" s="13">
        <f>Tabelle3[[#This Row],[Leistung(HP)]]/Tabelle3[[#This Row],[Gewicht(kg)]]</f>
        <v>0.18246753246753247</v>
      </c>
      <c r="K761"/>
      <c r="L761" s="1" t="s">
        <v>15</v>
      </c>
      <c r="M761">
        <v>6</v>
      </c>
      <c r="N761"/>
    </row>
    <row r="762" spans="1:14" x14ac:dyDescent="0.25">
      <c r="A762" t="s">
        <v>1156</v>
      </c>
      <c r="B762" s="2" t="s">
        <v>777</v>
      </c>
      <c r="C762" s="5">
        <v>1996</v>
      </c>
      <c r="D762" s="3" t="s">
        <v>1071</v>
      </c>
      <c r="E762" s="16">
        <v>37598</v>
      </c>
      <c r="F762" s="1" t="s">
        <v>23</v>
      </c>
      <c r="G762">
        <v>281</v>
      </c>
      <c r="H762">
        <v>1540</v>
      </c>
      <c r="I762">
        <v>374</v>
      </c>
      <c r="J762" s="13">
        <f>Tabelle3[[#This Row],[Leistung(HP)]]/Tabelle3[[#This Row],[Gewicht(kg)]]</f>
        <v>0.18246753246753247</v>
      </c>
      <c r="K762"/>
      <c r="L762" s="1" t="s">
        <v>15</v>
      </c>
      <c r="M762">
        <v>6</v>
      </c>
      <c r="N762"/>
    </row>
    <row r="763" spans="1:14" x14ac:dyDescent="0.25">
      <c r="A763" s="6" t="s">
        <v>1156</v>
      </c>
      <c r="B763" s="7" t="s">
        <v>778</v>
      </c>
      <c r="C763" s="8">
        <v>1997</v>
      </c>
      <c r="D763" s="9" t="s">
        <v>1071</v>
      </c>
      <c r="E763" s="17">
        <v>53900</v>
      </c>
      <c r="F763" s="18" t="s">
        <v>23</v>
      </c>
      <c r="G763" s="6">
        <v>281</v>
      </c>
      <c r="H763" s="6">
        <v>1540</v>
      </c>
      <c r="I763" s="6">
        <v>374</v>
      </c>
      <c r="J763" s="14">
        <f>Tabelle3[[#This Row],[Leistung(HP)]]/Tabelle3[[#This Row],[Gewicht(kg)]]</f>
        <v>0.18246753246753247</v>
      </c>
      <c r="K763" s="6"/>
      <c r="L763" s="18" t="s">
        <v>18</v>
      </c>
      <c r="M763" s="6">
        <v>6</v>
      </c>
      <c r="N763" s="6"/>
    </row>
    <row r="764" spans="1:14" x14ac:dyDescent="0.25">
      <c r="A764" t="s">
        <v>1156</v>
      </c>
      <c r="B764" s="2" t="s">
        <v>779</v>
      </c>
      <c r="C764" s="5">
        <v>1999</v>
      </c>
      <c r="D764" s="3" t="s">
        <v>1071</v>
      </c>
      <c r="E764" s="16">
        <v>48488</v>
      </c>
      <c r="F764" s="1" t="s">
        <v>23</v>
      </c>
      <c r="G764">
        <v>281</v>
      </c>
      <c r="H764">
        <v>1560</v>
      </c>
      <c r="I764">
        <v>399</v>
      </c>
      <c r="J764" s="13">
        <f>Tabelle3[[#This Row],[Leistung(HP)]]/Tabelle3[[#This Row],[Gewicht(kg)]]</f>
        <v>0.18012820512820513</v>
      </c>
      <c r="K764"/>
      <c r="L764" s="1" t="s">
        <v>15</v>
      </c>
      <c r="M764">
        <v>7</v>
      </c>
      <c r="N764"/>
    </row>
    <row r="765" spans="1:14" x14ac:dyDescent="0.25">
      <c r="A765" s="6" t="s">
        <v>1156</v>
      </c>
      <c r="B765" s="7" t="s">
        <v>780</v>
      </c>
      <c r="C765" s="8">
        <v>1994</v>
      </c>
      <c r="D765" s="9" t="s">
        <v>1071</v>
      </c>
      <c r="E765" s="17">
        <v>52900</v>
      </c>
      <c r="F765" s="18" t="s">
        <v>23</v>
      </c>
      <c r="G765" s="6">
        <v>281</v>
      </c>
      <c r="H765" s="6">
        <v>1500</v>
      </c>
      <c r="I765" s="6">
        <v>359</v>
      </c>
      <c r="J765" s="14">
        <f>Tabelle3[[#This Row],[Leistung(HP)]]/Tabelle3[[#This Row],[Gewicht(kg)]]</f>
        <v>0.18733333333333332</v>
      </c>
      <c r="K765" s="6"/>
      <c r="L765" s="18" t="s">
        <v>18</v>
      </c>
      <c r="M765" s="6">
        <v>6</v>
      </c>
      <c r="N765" s="6"/>
    </row>
    <row r="766" spans="1:14" x14ac:dyDescent="0.25">
      <c r="A766" t="s">
        <v>1156</v>
      </c>
      <c r="B766" s="2" t="s">
        <v>781</v>
      </c>
      <c r="C766" s="5">
        <v>2000</v>
      </c>
      <c r="D766" s="3" t="s">
        <v>1071</v>
      </c>
      <c r="E766" s="16">
        <v>50843</v>
      </c>
      <c r="F766" s="1" t="s">
        <v>23</v>
      </c>
      <c r="G766">
        <v>281</v>
      </c>
      <c r="H766">
        <v>1560</v>
      </c>
      <c r="I766">
        <v>399</v>
      </c>
      <c r="J766" s="13">
        <f>Tabelle3[[#This Row],[Leistung(HP)]]/Tabelle3[[#This Row],[Gewicht(kg)]]</f>
        <v>0.18012820512820513</v>
      </c>
      <c r="K766"/>
      <c r="L766" s="1" t="s">
        <v>15</v>
      </c>
      <c r="M766">
        <v>7</v>
      </c>
      <c r="N766"/>
    </row>
    <row r="767" spans="1:14" x14ac:dyDescent="0.25">
      <c r="A767" t="s">
        <v>1156</v>
      </c>
      <c r="B767" s="2" t="s">
        <v>782</v>
      </c>
      <c r="C767" s="5">
        <v>2000</v>
      </c>
      <c r="D767" s="3" t="s">
        <v>1071</v>
      </c>
      <c r="E767" s="16">
        <v>49605</v>
      </c>
      <c r="F767" s="1" t="s">
        <v>23</v>
      </c>
      <c r="G767">
        <v>281</v>
      </c>
      <c r="H767">
        <v>1550</v>
      </c>
      <c r="I767">
        <v>399</v>
      </c>
      <c r="J767" s="13">
        <f>Tabelle3[[#This Row],[Leistung(HP)]]/Tabelle3[[#This Row],[Gewicht(kg)]]</f>
        <v>0.18129032258064517</v>
      </c>
      <c r="K767"/>
      <c r="L767" s="1" t="s">
        <v>15</v>
      </c>
      <c r="M767">
        <v>7</v>
      </c>
      <c r="N767"/>
    </row>
    <row r="768" spans="1:14" x14ac:dyDescent="0.25">
      <c r="A768" s="6" t="s">
        <v>1156</v>
      </c>
      <c r="B768" s="7" t="s">
        <v>783</v>
      </c>
      <c r="C768" s="8">
        <v>2002</v>
      </c>
      <c r="D768" s="9" t="s">
        <v>1071</v>
      </c>
      <c r="E768" s="17">
        <v>61000</v>
      </c>
      <c r="F768" s="18" t="s">
        <v>23</v>
      </c>
      <c r="G768" s="6">
        <v>281</v>
      </c>
      <c r="H768" s="6">
        <v>1560</v>
      </c>
      <c r="I768" s="6">
        <v>399</v>
      </c>
      <c r="J768" s="14">
        <f>Tabelle3[[#This Row],[Leistung(HP)]]/Tabelle3[[#This Row],[Gewicht(kg)]]</f>
        <v>0.18012820512820513</v>
      </c>
      <c r="K768" s="6"/>
      <c r="L768" s="18" t="s">
        <v>18</v>
      </c>
      <c r="M768" s="6">
        <v>7</v>
      </c>
      <c r="N768" s="6"/>
    </row>
    <row r="769" spans="1:14" x14ac:dyDescent="0.25">
      <c r="A769" t="s">
        <v>1156</v>
      </c>
      <c r="B769" s="2" t="s">
        <v>784</v>
      </c>
      <c r="C769" s="5">
        <v>1996</v>
      </c>
      <c r="D769" s="3" t="s">
        <v>1071</v>
      </c>
      <c r="E769" s="16">
        <v>32426</v>
      </c>
      <c r="F769" s="1" t="s">
        <v>23</v>
      </c>
      <c r="G769">
        <v>281</v>
      </c>
      <c r="H769">
        <v>1540</v>
      </c>
      <c r="I769">
        <v>374</v>
      </c>
      <c r="J769" s="13">
        <f>Tabelle3[[#This Row],[Leistung(HP)]]/Tabelle3[[#This Row],[Gewicht(kg)]]</f>
        <v>0.18246753246753247</v>
      </c>
      <c r="K769"/>
      <c r="L769" s="1" t="s">
        <v>15</v>
      </c>
      <c r="M769">
        <v>0</v>
      </c>
      <c r="N769"/>
    </row>
    <row r="770" spans="1:14" x14ac:dyDescent="0.25">
      <c r="A770" t="s">
        <v>1156</v>
      </c>
      <c r="B770" s="2" t="s">
        <v>785</v>
      </c>
      <c r="C770" s="5">
        <v>1993</v>
      </c>
      <c r="D770" s="3" t="s">
        <v>1071</v>
      </c>
      <c r="E770" s="16">
        <v>29836</v>
      </c>
      <c r="F770" s="1" t="s">
        <v>23</v>
      </c>
      <c r="G770">
        <v>281</v>
      </c>
      <c r="H770">
        <v>1470</v>
      </c>
      <c r="I770">
        <v>359</v>
      </c>
      <c r="J770" s="13">
        <f>Tabelle3[[#This Row],[Leistung(HP)]]/Tabelle3[[#This Row],[Gewicht(kg)]]</f>
        <v>0.19115646258503402</v>
      </c>
      <c r="K770"/>
      <c r="L770" s="1" t="s">
        <v>15</v>
      </c>
      <c r="M770">
        <v>5</v>
      </c>
      <c r="N770"/>
    </row>
    <row r="771" spans="1:14" x14ac:dyDescent="0.25">
      <c r="A771" t="s">
        <v>1156</v>
      </c>
      <c r="B771" s="2" t="s">
        <v>786</v>
      </c>
      <c r="C771" s="5">
        <v>1999</v>
      </c>
      <c r="D771" s="3" t="s">
        <v>1071</v>
      </c>
      <c r="E771" s="16">
        <v>46894</v>
      </c>
      <c r="F771" s="1" t="s">
        <v>23</v>
      </c>
      <c r="G771">
        <v>281</v>
      </c>
      <c r="H771">
        <v>1550</v>
      </c>
      <c r="I771">
        <v>399</v>
      </c>
      <c r="J771" s="13">
        <f>Tabelle3[[#This Row],[Leistung(HP)]]/Tabelle3[[#This Row],[Gewicht(kg)]]</f>
        <v>0.18129032258064517</v>
      </c>
      <c r="K771"/>
      <c r="L771" s="1" t="s">
        <v>15</v>
      </c>
      <c r="M771">
        <v>7</v>
      </c>
      <c r="N771"/>
    </row>
    <row r="772" spans="1:14" s="6" customFormat="1" x14ac:dyDescent="0.25">
      <c r="A772" t="s">
        <v>1156</v>
      </c>
      <c r="B772" s="2" t="s">
        <v>790</v>
      </c>
      <c r="C772" s="5">
        <v>1991</v>
      </c>
      <c r="D772" s="3" t="s">
        <v>1071</v>
      </c>
      <c r="E772" s="16">
        <v>14292</v>
      </c>
      <c r="F772" s="1" t="s">
        <v>16</v>
      </c>
      <c r="G772">
        <v>180</v>
      </c>
      <c r="H772">
        <v>1320</v>
      </c>
      <c r="I772">
        <v>230</v>
      </c>
      <c r="J772" s="13">
        <f>Tabelle3[[#This Row],[Leistung(HP)]]/Tabelle3[[#This Row],[Gewicht(kg)]]</f>
        <v>0.13636363636363635</v>
      </c>
      <c r="K772"/>
      <c r="L772" s="1" t="s">
        <v>15</v>
      </c>
      <c r="M772">
        <v>0</v>
      </c>
      <c r="N772"/>
    </row>
    <row r="773" spans="1:14" x14ac:dyDescent="0.25">
      <c r="A773" t="s">
        <v>1156</v>
      </c>
      <c r="B773" s="2" t="s">
        <v>787</v>
      </c>
      <c r="C773" s="5">
        <v>1987</v>
      </c>
      <c r="D773" s="3" t="s">
        <v>1071</v>
      </c>
      <c r="E773" s="16">
        <v>32598</v>
      </c>
      <c r="F773" s="1" t="s">
        <v>16</v>
      </c>
      <c r="G773">
        <v>211</v>
      </c>
      <c r="H773">
        <v>1340</v>
      </c>
      <c r="I773">
        <v>249</v>
      </c>
      <c r="J773" s="13">
        <f>Tabelle3[[#This Row],[Leistung(HP)]]/Tabelle3[[#This Row],[Gewicht(kg)]]</f>
        <v>0.15746268656716417</v>
      </c>
      <c r="K773"/>
      <c r="L773" s="1" t="s">
        <v>15</v>
      </c>
      <c r="M773">
        <v>1</v>
      </c>
      <c r="N773"/>
    </row>
    <row r="774" spans="1:14" s="6" customFormat="1" x14ac:dyDescent="0.25">
      <c r="A774" t="s">
        <v>1156</v>
      </c>
      <c r="B774" s="2" t="s">
        <v>788</v>
      </c>
      <c r="C774" s="5">
        <v>1989</v>
      </c>
      <c r="D774" s="3" t="s">
        <v>1071</v>
      </c>
      <c r="E774" s="16">
        <v>13942</v>
      </c>
      <c r="F774" s="1" t="s">
        <v>16</v>
      </c>
      <c r="G774">
        <v>216</v>
      </c>
      <c r="H774">
        <v>1260</v>
      </c>
      <c r="I774">
        <v>269</v>
      </c>
      <c r="J774" s="13">
        <f>Tabelle3[[#This Row],[Leistung(HP)]]/Tabelle3[[#This Row],[Gewicht(kg)]]</f>
        <v>0.17142857142857143</v>
      </c>
      <c r="K774"/>
      <c r="L774" s="1" t="s">
        <v>15</v>
      </c>
      <c r="M774">
        <v>2</v>
      </c>
      <c r="N774"/>
    </row>
    <row r="775" spans="1:14" s="6" customFormat="1" x14ac:dyDescent="0.25">
      <c r="A775" t="s">
        <v>1156</v>
      </c>
      <c r="B775" s="2" t="s">
        <v>789</v>
      </c>
      <c r="C775" s="5">
        <v>1991</v>
      </c>
      <c r="D775" s="3" t="s">
        <v>1071</v>
      </c>
      <c r="E775" s="16">
        <v>23631</v>
      </c>
      <c r="F775" s="1" t="s">
        <v>16</v>
      </c>
      <c r="G775">
        <v>216</v>
      </c>
      <c r="H775">
        <v>1260</v>
      </c>
      <c r="I775">
        <v>269</v>
      </c>
      <c r="J775" s="13">
        <f>Tabelle3[[#This Row],[Leistung(HP)]]/Tabelle3[[#This Row],[Gewicht(kg)]]</f>
        <v>0.17142857142857143</v>
      </c>
      <c r="K775"/>
      <c r="L775" s="1" t="s">
        <v>15</v>
      </c>
      <c r="M775">
        <v>1</v>
      </c>
      <c r="N775"/>
    </row>
    <row r="776" spans="1:14" s="6" customFormat="1" x14ac:dyDescent="0.25">
      <c r="A776" t="s">
        <v>1156</v>
      </c>
      <c r="B776" s="2" t="s">
        <v>791</v>
      </c>
      <c r="C776" s="5">
        <v>1984</v>
      </c>
      <c r="D776" s="3" t="s">
        <v>1071</v>
      </c>
      <c r="E776" s="16">
        <v>23846</v>
      </c>
      <c r="F776" s="1" t="s">
        <v>16</v>
      </c>
      <c r="G776">
        <v>206</v>
      </c>
      <c r="H776">
        <v>1250</v>
      </c>
      <c r="I776">
        <v>249</v>
      </c>
      <c r="J776" s="13">
        <f>Tabelle3[[#This Row],[Leistung(HP)]]/Tabelle3[[#This Row],[Gewicht(kg)]]</f>
        <v>0.1648</v>
      </c>
      <c r="K776"/>
      <c r="L776" s="1" t="s">
        <v>15</v>
      </c>
      <c r="M776">
        <v>1</v>
      </c>
      <c r="N776"/>
    </row>
    <row r="777" spans="1:14" s="6" customFormat="1" x14ac:dyDescent="0.25">
      <c r="A777" t="s">
        <v>1156</v>
      </c>
      <c r="B777" s="2" t="s">
        <v>792</v>
      </c>
      <c r="C777" s="5">
        <v>1983</v>
      </c>
      <c r="D777" s="3" t="s">
        <v>1071</v>
      </c>
      <c r="E777" s="16">
        <v>21875</v>
      </c>
      <c r="F777" s="1" t="s">
        <v>16</v>
      </c>
      <c r="G777">
        <v>187</v>
      </c>
      <c r="H777">
        <v>1175</v>
      </c>
      <c r="I777">
        <v>225</v>
      </c>
      <c r="J777" s="13">
        <f>Tabelle3[[#This Row],[Leistung(HP)]]/Tabelle3[[#This Row],[Gewicht(kg)]]</f>
        <v>0.15914893617021278</v>
      </c>
      <c r="K777"/>
      <c r="L777" s="1" t="s">
        <v>15</v>
      </c>
      <c r="M777">
        <v>1</v>
      </c>
      <c r="N777"/>
    </row>
    <row r="778" spans="1:14" s="6" customFormat="1" x14ac:dyDescent="0.25">
      <c r="A778" t="s">
        <v>1156</v>
      </c>
      <c r="B778" s="2" t="s">
        <v>793</v>
      </c>
      <c r="C778" s="5">
        <v>1970</v>
      </c>
      <c r="D778" s="3" t="s">
        <v>1071</v>
      </c>
      <c r="E778" s="16">
        <v>50002</v>
      </c>
      <c r="F778" s="1" t="s">
        <v>16</v>
      </c>
      <c r="G778">
        <v>161</v>
      </c>
      <c r="H778">
        <v>1100</v>
      </c>
      <c r="I778">
        <v>180</v>
      </c>
      <c r="J778" s="13">
        <f>Tabelle3[[#This Row],[Leistung(HP)]]/Tabelle3[[#This Row],[Gewicht(kg)]]</f>
        <v>0.14636363636363636</v>
      </c>
      <c r="K778"/>
      <c r="L778" s="1" t="s">
        <v>15</v>
      </c>
      <c r="M778">
        <v>0</v>
      </c>
      <c r="N778"/>
    </row>
    <row r="779" spans="1:14" s="6" customFormat="1" x14ac:dyDescent="0.25">
      <c r="A779" t="s">
        <v>1156</v>
      </c>
      <c r="B779" s="2" t="s">
        <v>794</v>
      </c>
      <c r="C779" s="5">
        <v>2001</v>
      </c>
      <c r="D779" s="3" t="s">
        <v>1071</v>
      </c>
      <c r="E779" s="16">
        <v>29050</v>
      </c>
      <c r="F779" s="1" t="s">
        <v>16</v>
      </c>
      <c r="G779">
        <v>261</v>
      </c>
      <c r="H779">
        <v>1490</v>
      </c>
      <c r="I779">
        <v>329</v>
      </c>
      <c r="J779" s="13">
        <f>Tabelle3[[#This Row],[Leistung(HP)]]/Tabelle3[[#This Row],[Gewicht(kg)]]</f>
        <v>0.17516778523489934</v>
      </c>
      <c r="K779"/>
      <c r="L779" s="1" t="s">
        <v>15</v>
      </c>
      <c r="M779">
        <v>2</v>
      </c>
      <c r="N779"/>
    </row>
    <row r="780" spans="1:14" s="6" customFormat="1" x14ac:dyDescent="0.25">
      <c r="A780" s="6" t="s">
        <v>1156</v>
      </c>
      <c r="B780" s="7" t="s">
        <v>795</v>
      </c>
      <c r="C780" s="8">
        <v>2006</v>
      </c>
      <c r="D780" s="9" t="s">
        <v>1071</v>
      </c>
      <c r="E780" s="17">
        <v>38000</v>
      </c>
      <c r="F780" s="18" t="s">
        <v>16</v>
      </c>
      <c r="G780" s="6">
        <v>317</v>
      </c>
      <c r="H780" s="6">
        <v>1610</v>
      </c>
      <c r="I780" s="6">
        <v>364</v>
      </c>
      <c r="J780" s="14">
        <f>Tabelle3[[#This Row],[Leistung(HP)]]/Tabelle3[[#This Row],[Gewicht(kg)]]</f>
        <v>0.1968944099378882</v>
      </c>
      <c r="L780" s="18" t="s">
        <v>18</v>
      </c>
      <c r="M780" s="6">
        <v>5</v>
      </c>
    </row>
    <row r="781" spans="1:14" s="6" customFormat="1" x14ac:dyDescent="0.25">
      <c r="A781" t="s">
        <v>1156</v>
      </c>
      <c r="B781" s="2" t="s">
        <v>796</v>
      </c>
      <c r="C781" s="5">
        <v>2002</v>
      </c>
      <c r="D781" s="3" t="s">
        <v>1071</v>
      </c>
      <c r="E781" s="16">
        <v>31564</v>
      </c>
      <c r="F781" s="1" t="s">
        <v>16</v>
      </c>
      <c r="G781">
        <v>273</v>
      </c>
      <c r="H781">
        <v>1550</v>
      </c>
      <c r="I781">
        <v>359</v>
      </c>
      <c r="J781" s="13">
        <f>Tabelle3[[#This Row],[Leistung(HP)]]/Tabelle3[[#This Row],[Gewicht(kg)]]</f>
        <v>0.17612903225806451</v>
      </c>
      <c r="K781"/>
      <c r="L781" s="1" t="s">
        <v>15</v>
      </c>
      <c r="M781">
        <v>2</v>
      </c>
      <c r="N781"/>
    </row>
    <row r="782" spans="1:14" s="6" customFormat="1" x14ac:dyDescent="0.25">
      <c r="A782" t="s">
        <v>1156</v>
      </c>
      <c r="B782" s="2" t="s">
        <v>797</v>
      </c>
      <c r="C782" s="5">
        <v>1962</v>
      </c>
      <c r="D782" s="3" t="s">
        <v>1071</v>
      </c>
      <c r="E782" s="16">
        <v>220070</v>
      </c>
      <c r="F782" s="1" t="s">
        <v>16</v>
      </c>
      <c r="G782">
        <v>95</v>
      </c>
      <c r="H782">
        <v>1350</v>
      </c>
      <c r="I782">
        <v>156</v>
      </c>
      <c r="J782" s="13">
        <f>Tabelle3[[#This Row],[Leistung(HP)]]/Tabelle3[[#This Row],[Gewicht(kg)]]</f>
        <v>7.0370370370370375E-2</v>
      </c>
      <c r="K782"/>
      <c r="L782" s="1" t="s">
        <v>15</v>
      </c>
      <c r="M782">
        <v>0</v>
      </c>
      <c r="N782"/>
    </row>
    <row r="783" spans="1:14" s="6" customFormat="1" x14ac:dyDescent="0.25">
      <c r="A783" t="s">
        <v>1156</v>
      </c>
      <c r="B783" s="2" t="s">
        <v>798</v>
      </c>
      <c r="C783" s="5">
        <v>1998</v>
      </c>
      <c r="D783" s="3" t="s">
        <v>1071</v>
      </c>
      <c r="E783" s="16">
        <v>24429</v>
      </c>
      <c r="F783" s="1" t="s">
        <v>23</v>
      </c>
      <c r="G783">
        <v>281</v>
      </c>
      <c r="H783">
        <v>1650</v>
      </c>
      <c r="I783">
        <v>349</v>
      </c>
      <c r="J783" s="13">
        <f>Tabelle3[[#This Row],[Leistung(HP)]]/Tabelle3[[#This Row],[Gewicht(kg)]]</f>
        <v>0.17030303030303029</v>
      </c>
      <c r="K783"/>
      <c r="L783" s="1" t="s">
        <v>15</v>
      </c>
      <c r="M783">
        <v>2</v>
      </c>
      <c r="N783"/>
    </row>
    <row r="784" spans="1:14" s="6" customFormat="1" x14ac:dyDescent="0.25">
      <c r="A784" t="s">
        <v>1156</v>
      </c>
      <c r="B784" s="2" t="s">
        <v>799</v>
      </c>
      <c r="C784" s="5">
        <v>1998</v>
      </c>
      <c r="D784" s="3" t="s">
        <v>1071</v>
      </c>
      <c r="E784" s="16">
        <v>33714</v>
      </c>
      <c r="F784" s="1" t="s">
        <v>23</v>
      </c>
      <c r="G784">
        <v>281</v>
      </c>
      <c r="H784">
        <v>1720</v>
      </c>
      <c r="I784">
        <v>374</v>
      </c>
      <c r="J784" s="13">
        <f>Tabelle3[[#This Row],[Leistung(HP)]]/Tabelle3[[#This Row],[Gewicht(kg)]]</f>
        <v>0.16337209302325581</v>
      </c>
      <c r="K784"/>
      <c r="L784" s="1" t="s">
        <v>15</v>
      </c>
      <c r="M784">
        <v>2</v>
      </c>
      <c r="N784"/>
    </row>
    <row r="785" spans="1:14" s="6" customFormat="1" x14ac:dyDescent="0.25">
      <c r="A785" s="6" t="s">
        <v>1156</v>
      </c>
      <c r="B785" s="7" t="s">
        <v>800</v>
      </c>
      <c r="C785" s="8">
        <v>2008</v>
      </c>
      <c r="D785" s="9" t="s">
        <v>1071</v>
      </c>
      <c r="E785" s="17">
        <v>950000</v>
      </c>
      <c r="F785" s="18" t="s">
        <v>16</v>
      </c>
      <c r="G785" s="6">
        <v>503</v>
      </c>
      <c r="H785" s="6">
        <v>1100</v>
      </c>
      <c r="I785" s="6">
        <v>519</v>
      </c>
      <c r="J785" s="14">
        <f>Tabelle3[[#This Row],[Leistung(HP)]]/Tabelle3[[#This Row],[Gewicht(kg)]]</f>
        <v>0.45727272727272728</v>
      </c>
      <c r="K785" s="6" t="s">
        <v>1192</v>
      </c>
      <c r="L785" s="18" t="s">
        <v>18</v>
      </c>
      <c r="M785" s="6">
        <v>19</v>
      </c>
    </row>
    <row r="786" spans="1:14" s="6" customFormat="1" x14ac:dyDescent="0.25">
      <c r="A786" t="s">
        <v>1156</v>
      </c>
      <c r="B786" s="2" t="s">
        <v>801</v>
      </c>
      <c r="C786" s="5">
        <v>2001</v>
      </c>
      <c r="D786" s="3" t="s">
        <v>1071</v>
      </c>
      <c r="E786" s="16">
        <v>737880</v>
      </c>
      <c r="F786" s="1" t="s">
        <v>16</v>
      </c>
      <c r="G786">
        <v>462</v>
      </c>
      <c r="H786">
        <v>1100</v>
      </c>
      <c r="I786">
        <v>698</v>
      </c>
      <c r="J786" s="13">
        <f>Tabelle3[[#This Row],[Leistung(HP)]]/Tabelle3[[#This Row],[Gewicht(kg)]]</f>
        <v>0.42</v>
      </c>
      <c r="K786" t="s">
        <v>2</v>
      </c>
      <c r="L786" s="1" t="s">
        <v>15</v>
      </c>
      <c r="M786">
        <v>19</v>
      </c>
      <c r="N786"/>
    </row>
    <row r="787" spans="1:14" s="6" customFormat="1" x14ac:dyDescent="0.25">
      <c r="A787" t="s">
        <v>1156</v>
      </c>
      <c r="B787" s="2" t="s">
        <v>803</v>
      </c>
      <c r="C787" s="5">
        <v>2003</v>
      </c>
      <c r="D787" s="3" t="s">
        <v>1071</v>
      </c>
      <c r="E787" s="16">
        <v>746228</v>
      </c>
      <c r="F787" s="1" t="s">
        <v>16</v>
      </c>
      <c r="G787">
        <v>487</v>
      </c>
      <c r="H787">
        <v>1080</v>
      </c>
      <c r="I787">
        <v>748</v>
      </c>
      <c r="J787" s="13">
        <f>Tabelle3[[#This Row],[Leistung(HP)]]/Tabelle3[[#This Row],[Gewicht(kg)]]</f>
        <v>0.45092592592592595</v>
      </c>
      <c r="K787" t="s">
        <v>2</v>
      </c>
      <c r="L787" s="1" t="s">
        <v>15</v>
      </c>
      <c r="M787">
        <v>20</v>
      </c>
      <c r="N787"/>
    </row>
    <row r="788" spans="1:14" s="6" customFormat="1" x14ac:dyDescent="0.25">
      <c r="A788" s="6" t="s">
        <v>1156</v>
      </c>
      <c r="B788" s="7" t="s">
        <v>802</v>
      </c>
      <c r="C788" s="8">
        <v>2008</v>
      </c>
      <c r="D788" s="9" t="s">
        <v>1071</v>
      </c>
      <c r="E788" s="17">
        <v>950000</v>
      </c>
      <c r="F788" s="18" t="s">
        <v>16</v>
      </c>
      <c r="G788" s="6">
        <v>503</v>
      </c>
      <c r="H788" s="6">
        <v>1100</v>
      </c>
      <c r="I788" s="6">
        <v>519</v>
      </c>
      <c r="J788" s="14">
        <f>Tabelle3[[#This Row],[Leistung(HP)]]/Tabelle3[[#This Row],[Gewicht(kg)]]</f>
        <v>0.45727272727272728</v>
      </c>
      <c r="K788" s="6" t="s">
        <v>1192</v>
      </c>
      <c r="L788" s="18" t="s">
        <v>18</v>
      </c>
      <c r="M788" s="6">
        <v>20</v>
      </c>
    </row>
    <row r="789" spans="1:14" s="6" customFormat="1" x14ac:dyDescent="0.25">
      <c r="A789" s="6" t="s">
        <v>1156</v>
      </c>
      <c r="B789" s="7" t="s">
        <v>804</v>
      </c>
      <c r="C789" s="8">
        <v>2006</v>
      </c>
      <c r="D789" s="9" t="s">
        <v>1071</v>
      </c>
      <c r="E789" s="17">
        <v>950000</v>
      </c>
      <c r="F789" s="18" t="s">
        <v>16</v>
      </c>
      <c r="G789" s="6">
        <v>519</v>
      </c>
      <c r="H789" s="6">
        <v>1100</v>
      </c>
      <c r="I789" s="6">
        <v>749</v>
      </c>
      <c r="J789" s="14">
        <f>Tabelle3[[#This Row],[Leistung(HP)]]/Tabelle3[[#This Row],[Gewicht(kg)]]</f>
        <v>0.4718181818181818</v>
      </c>
      <c r="K789" s="6" t="s">
        <v>1192</v>
      </c>
      <c r="L789" s="18" t="s">
        <v>18</v>
      </c>
      <c r="M789" s="6">
        <v>21</v>
      </c>
    </row>
    <row r="790" spans="1:14" s="6" customFormat="1" x14ac:dyDescent="0.25">
      <c r="A790" s="6" t="s">
        <v>1156</v>
      </c>
      <c r="B790" s="7" t="s">
        <v>805</v>
      </c>
      <c r="C790" s="8">
        <v>2008</v>
      </c>
      <c r="D790" s="9" t="s">
        <v>1071</v>
      </c>
      <c r="E790" s="17">
        <v>950000</v>
      </c>
      <c r="F790" s="18" t="s">
        <v>16</v>
      </c>
      <c r="G790" s="6">
        <v>503</v>
      </c>
      <c r="H790" s="6">
        <v>1100</v>
      </c>
      <c r="I790" s="6">
        <v>519</v>
      </c>
      <c r="J790" s="14">
        <f>Tabelle3[[#This Row],[Leistung(HP)]]/Tabelle3[[#This Row],[Gewicht(kg)]]</f>
        <v>0.45727272727272728</v>
      </c>
      <c r="K790" s="6" t="s">
        <v>1192</v>
      </c>
      <c r="L790" s="18" t="s">
        <v>18</v>
      </c>
      <c r="M790" s="6">
        <v>20</v>
      </c>
    </row>
    <row r="791" spans="1:14" x14ac:dyDescent="0.25">
      <c r="A791" t="s">
        <v>1157</v>
      </c>
      <c r="B791" s="2" t="s">
        <v>807</v>
      </c>
      <c r="C791" s="5">
        <v>2000</v>
      </c>
      <c r="D791" s="3" t="s">
        <v>1075</v>
      </c>
      <c r="E791" s="16">
        <v>991200</v>
      </c>
      <c r="F791" s="1" t="s">
        <v>16</v>
      </c>
      <c r="G791">
        <v>462</v>
      </c>
      <c r="H791">
        <v>1000</v>
      </c>
      <c r="I791">
        <v>509</v>
      </c>
      <c r="J791" s="13">
        <f>Tabelle3[[#This Row],[Leistung(HP)]]/Tabelle3[[#This Row],[Gewicht(kg)]]</f>
        <v>0.46200000000000002</v>
      </c>
      <c r="K791" t="s">
        <v>9</v>
      </c>
      <c r="L791" s="1" t="s">
        <v>15</v>
      </c>
      <c r="M791">
        <v>18</v>
      </c>
      <c r="N791"/>
    </row>
    <row r="792" spans="1:14" x14ac:dyDescent="0.25">
      <c r="A792" t="s">
        <v>1157</v>
      </c>
      <c r="B792" s="2" t="s">
        <v>808</v>
      </c>
      <c r="C792" s="5">
        <v>1994</v>
      </c>
      <c r="D792" s="3" t="s">
        <v>1075</v>
      </c>
      <c r="E792" s="16" t="s">
        <v>25</v>
      </c>
      <c r="F792" s="1" t="s">
        <v>23</v>
      </c>
      <c r="G792">
        <v>414</v>
      </c>
      <c r="H792">
        <v>1040</v>
      </c>
      <c r="I792">
        <v>281</v>
      </c>
      <c r="J792" s="13">
        <f>Tabelle3[[#This Row],[Leistung(HP)]]/Tabelle3[[#This Row],[Gewicht(kg)]]</f>
        <v>0.39807692307692305</v>
      </c>
      <c r="K792" t="s">
        <v>9</v>
      </c>
      <c r="L792" s="1" t="s">
        <v>15</v>
      </c>
      <c r="M792" t="s">
        <v>25</v>
      </c>
      <c r="N792"/>
    </row>
    <row r="793" spans="1:14" x14ac:dyDescent="0.25">
      <c r="A793" t="s">
        <v>1157</v>
      </c>
      <c r="B793" s="2" t="s">
        <v>809</v>
      </c>
      <c r="C793" s="5">
        <v>2001</v>
      </c>
      <c r="D793" s="3" t="s">
        <v>1075</v>
      </c>
      <c r="E793" s="16">
        <v>16879</v>
      </c>
      <c r="F793" s="1" t="s">
        <v>20</v>
      </c>
      <c r="G793">
        <v>91</v>
      </c>
      <c r="H793">
        <v>998</v>
      </c>
      <c r="I793">
        <v>128</v>
      </c>
      <c r="J793" s="13">
        <f>Tabelle3[[#This Row],[Leistung(HP)]]/Tabelle3[[#This Row],[Gewicht(kg)]]</f>
        <v>9.1182364729458912E-2</v>
      </c>
      <c r="K793"/>
      <c r="L793" s="1" t="s">
        <v>15</v>
      </c>
      <c r="M793">
        <v>0</v>
      </c>
      <c r="N793"/>
    </row>
    <row r="794" spans="1:14" x14ac:dyDescent="0.25">
      <c r="A794" t="s">
        <v>1157</v>
      </c>
      <c r="B794" s="2" t="s">
        <v>810</v>
      </c>
      <c r="C794" s="5">
        <v>2000</v>
      </c>
      <c r="D794" s="3" t="s">
        <v>1075</v>
      </c>
      <c r="E794" s="16">
        <v>39655</v>
      </c>
      <c r="F794" s="1" t="s">
        <v>28</v>
      </c>
      <c r="G794">
        <v>148</v>
      </c>
      <c r="H794">
        <v>850</v>
      </c>
      <c r="I794">
        <v>207</v>
      </c>
      <c r="J794" s="13">
        <f>Tabelle3[[#This Row],[Leistung(HP)]]/Tabelle3[[#This Row],[Gewicht(kg)]]</f>
        <v>0.17411764705882352</v>
      </c>
      <c r="K794"/>
      <c r="L794" s="1" t="s">
        <v>15</v>
      </c>
      <c r="M794">
        <v>1</v>
      </c>
      <c r="N794"/>
    </row>
    <row r="795" spans="1:14" x14ac:dyDescent="0.25">
      <c r="A795" t="s">
        <v>1157</v>
      </c>
      <c r="B795" s="2" t="s">
        <v>811</v>
      </c>
      <c r="C795" s="5">
        <v>2000</v>
      </c>
      <c r="D795" s="3" t="s">
        <v>1075</v>
      </c>
      <c r="E795" s="16">
        <v>37343</v>
      </c>
      <c r="F795" s="1" t="s">
        <v>28</v>
      </c>
      <c r="G795">
        <v>201</v>
      </c>
      <c r="H795">
        <v>1005</v>
      </c>
      <c r="I795">
        <v>254</v>
      </c>
      <c r="J795" s="13">
        <f>Tabelle3[[#This Row],[Leistung(HP)]]/Tabelle3[[#This Row],[Gewicht(kg)]]</f>
        <v>0.2</v>
      </c>
      <c r="K795"/>
      <c r="L795" s="1" t="s">
        <v>15</v>
      </c>
      <c r="M795">
        <v>2</v>
      </c>
      <c r="N795"/>
    </row>
    <row r="796" spans="1:14" x14ac:dyDescent="0.25">
      <c r="A796" t="s">
        <v>1157</v>
      </c>
      <c r="B796" s="2" t="s">
        <v>812</v>
      </c>
      <c r="C796" s="5">
        <v>1999</v>
      </c>
      <c r="D796" s="3" t="s">
        <v>1075</v>
      </c>
      <c r="E796" s="16">
        <v>26147</v>
      </c>
      <c r="F796" s="1" t="s">
        <v>20</v>
      </c>
      <c r="G796">
        <v>107</v>
      </c>
      <c r="H796">
        <v>1032</v>
      </c>
      <c r="I796">
        <v>151</v>
      </c>
      <c r="J796" s="13">
        <f>Tabelle3[[#This Row],[Leistung(HP)]]/Tabelle3[[#This Row],[Gewicht(kg)]]</f>
        <v>0.10368217054263566</v>
      </c>
      <c r="K796"/>
      <c r="L796" s="1" t="s">
        <v>15</v>
      </c>
      <c r="M796">
        <v>0</v>
      </c>
      <c r="N796"/>
    </row>
    <row r="797" spans="1:14" x14ac:dyDescent="0.25">
      <c r="A797" t="s">
        <v>1157</v>
      </c>
      <c r="B797" s="2" t="s">
        <v>813</v>
      </c>
      <c r="C797" s="5">
        <v>2003</v>
      </c>
      <c r="D797" s="3" t="s">
        <v>1075</v>
      </c>
      <c r="E797" s="16">
        <v>35015</v>
      </c>
      <c r="F797" s="1" t="s">
        <v>20</v>
      </c>
      <c r="G797">
        <v>212</v>
      </c>
      <c r="H797">
        <v>1510</v>
      </c>
      <c r="I797">
        <v>305</v>
      </c>
      <c r="J797" s="13">
        <f>Tabelle3[[#This Row],[Leistung(HP)]]/Tabelle3[[#This Row],[Gewicht(kg)]]</f>
        <v>0.1403973509933775</v>
      </c>
      <c r="K797"/>
      <c r="L797" s="1" t="s">
        <v>15</v>
      </c>
      <c r="M797">
        <v>0</v>
      </c>
      <c r="N797"/>
    </row>
    <row r="798" spans="1:14" x14ac:dyDescent="0.25">
      <c r="A798" t="s">
        <v>1158</v>
      </c>
      <c r="B798" s="2" t="s">
        <v>814</v>
      </c>
      <c r="C798" s="5">
        <v>2004</v>
      </c>
      <c r="D798" s="3" t="s">
        <v>1071</v>
      </c>
      <c r="E798" s="16">
        <v>73982</v>
      </c>
      <c r="F798" s="1" t="s">
        <v>16</v>
      </c>
      <c r="G798">
        <v>351</v>
      </c>
      <c r="H798">
        <v>1340</v>
      </c>
      <c r="I798">
        <v>354</v>
      </c>
      <c r="J798" s="13">
        <f>Tabelle3[[#This Row],[Leistung(HP)]]/Tabelle3[[#This Row],[Gewicht(kg)]]</f>
        <v>0.2619402985074627</v>
      </c>
      <c r="K798"/>
      <c r="L798" s="1" t="s">
        <v>15</v>
      </c>
      <c r="M798">
        <v>10</v>
      </c>
      <c r="N798"/>
    </row>
    <row r="799" spans="1:14" x14ac:dyDescent="0.25">
      <c r="A799" t="s">
        <v>1158</v>
      </c>
      <c r="B799" s="2" t="s">
        <v>815</v>
      </c>
      <c r="C799" s="5">
        <v>2004</v>
      </c>
      <c r="D799" s="3" t="s">
        <v>1071</v>
      </c>
      <c r="E799" s="16" t="s">
        <v>25</v>
      </c>
      <c r="F799" s="1" t="s">
        <v>16</v>
      </c>
      <c r="G799">
        <v>274</v>
      </c>
      <c r="H799">
        <v>930</v>
      </c>
      <c r="I799" t="s">
        <v>25</v>
      </c>
      <c r="J799" s="13">
        <f>Tabelle3[[#This Row],[Leistung(HP)]]/Tabelle3[[#This Row],[Gewicht(kg)]]</f>
        <v>0.29462365591397849</v>
      </c>
      <c r="K799"/>
      <c r="L799" s="1" t="s">
        <v>15</v>
      </c>
      <c r="M799" t="s">
        <v>25</v>
      </c>
      <c r="N799"/>
    </row>
    <row r="800" spans="1:14" x14ac:dyDescent="0.25">
      <c r="A800" t="s">
        <v>1159</v>
      </c>
      <c r="B800" s="2" t="s">
        <v>816</v>
      </c>
      <c r="C800" s="5">
        <v>2004</v>
      </c>
      <c r="D800" s="3" t="s">
        <v>1081</v>
      </c>
      <c r="E800" s="16">
        <v>66153</v>
      </c>
      <c r="F800" s="1" t="s">
        <v>28</v>
      </c>
      <c r="G800">
        <v>325</v>
      </c>
      <c r="H800">
        <v>1205</v>
      </c>
      <c r="I800">
        <v>434</v>
      </c>
      <c r="J800" s="13">
        <f>Tabelle3[[#This Row],[Leistung(HP)]]/Tabelle3[[#This Row],[Gewicht(kg)]]</f>
        <v>0.26970954356846472</v>
      </c>
      <c r="K800"/>
      <c r="L800" s="1" t="s">
        <v>15</v>
      </c>
      <c r="M800">
        <v>8</v>
      </c>
      <c r="N800"/>
    </row>
    <row r="801" spans="1:14" x14ac:dyDescent="0.25">
      <c r="A801" t="s">
        <v>1160</v>
      </c>
      <c r="B801" s="2" t="s">
        <v>817</v>
      </c>
      <c r="C801" s="5">
        <v>2000</v>
      </c>
      <c r="D801" s="3" t="s">
        <v>1073</v>
      </c>
      <c r="E801" s="16" t="s">
        <v>25</v>
      </c>
      <c r="F801" s="1" t="s">
        <v>28</v>
      </c>
      <c r="G801">
        <v>388</v>
      </c>
      <c r="H801">
        <v>1250</v>
      </c>
      <c r="I801">
        <v>570</v>
      </c>
      <c r="J801" s="13">
        <f>Tabelle3[[#This Row],[Leistung(HP)]]/Tabelle3[[#This Row],[Gewicht(kg)]]</f>
        <v>0.31040000000000001</v>
      </c>
      <c r="K801"/>
      <c r="L801" s="1" t="s">
        <v>15</v>
      </c>
      <c r="M801" t="s">
        <v>25</v>
      </c>
      <c r="N801"/>
    </row>
    <row r="802" spans="1:14" x14ac:dyDescent="0.25">
      <c r="A802" t="s">
        <v>1160</v>
      </c>
      <c r="B802" s="2" t="s">
        <v>818</v>
      </c>
      <c r="C802" s="5">
        <v>2000</v>
      </c>
      <c r="D802" s="3" t="s">
        <v>1073</v>
      </c>
      <c r="E802" s="16">
        <v>390117</v>
      </c>
      <c r="F802" s="1" t="s">
        <v>28</v>
      </c>
      <c r="G802">
        <v>552</v>
      </c>
      <c r="H802">
        <v>1350</v>
      </c>
      <c r="I802">
        <v>764</v>
      </c>
      <c r="J802" s="13">
        <f>Tabelle3[[#This Row],[Leistung(HP)]]/Tabelle3[[#This Row],[Gewicht(kg)]]</f>
        <v>0.40888888888888891</v>
      </c>
      <c r="K802"/>
      <c r="L802" s="1" t="s">
        <v>15</v>
      </c>
      <c r="M802">
        <v>14</v>
      </c>
      <c r="N802"/>
    </row>
    <row r="803" spans="1:14" x14ac:dyDescent="0.25">
      <c r="A803" t="s">
        <v>1160</v>
      </c>
      <c r="B803" s="2" t="s">
        <v>819</v>
      </c>
      <c r="C803" s="5">
        <v>2002</v>
      </c>
      <c r="D803" s="3" t="s">
        <v>1073</v>
      </c>
      <c r="E803" s="16" t="s">
        <v>25</v>
      </c>
      <c r="F803" s="1" t="s">
        <v>28</v>
      </c>
      <c r="G803">
        <v>547</v>
      </c>
      <c r="H803">
        <v>1250</v>
      </c>
      <c r="I803">
        <v>751</v>
      </c>
      <c r="J803" s="13">
        <f>Tabelle3[[#This Row],[Leistung(HP)]]/Tabelle3[[#This Row],[Gewicht(kg)]]</f>
        <v>0.43759999999999999</v>
      </c>
      <c r="K803"/>
      <c r="L803" s="1" t="s">
        <v>15</v>
      </c>
      <c r="M803" t="s">
        <v>25</v>
      </c>
      <c r="N803"/>
    </row>
    <row r="804" spans="1:14" x14ac:dyDescent="0.25">
      <c r="A804" t="s">
        <v>1160</v>
      </c>
      <c r="B804" s="2" t="s">
        <v>820</v>
      </c>
      <c r="C804" s="5">
        <v>2001</v>
      </c>
      <c r="D804" s="3" t="s">
        <v>1073</v>
      </c>
      <c r="E804" s="16" t="s">
        <v>25</v>
      </c>
      <c r="G804" t="s">
        <v>25</v>
      </c>
      <c r="H804" t="s">
        <v>25</v>
      </c>
      <c r="I804" t="s">
        <v>25</v>
      </c>
      <c r="J804" s="13" t="e">
        <f>Tabelle3[[#This Row],[Leistung(HP)]]/Tabelle3[[#This Row],[Gewicht(kg)]]</f>
        <v>#VALUE!</v>
      </c>
      <c r="K804" t="s">
        <v>10</v>
      </c>
      <c r="L804" s="1" t="s">
        <v>15</v>
      </c>
      <c r="M804" t="s">
        <v>25</v>
      </c>
      <c r="N804"/>
    </row>
    <row r="805" spans="1:14" s="6" customFormat="1" x14ac:dyDescent="0.25">
      <c r="A805" s="6" t="s">
        <v>1160</v>
      </c>
      <c r="B805" s="7" t="s">
        <v>821</v>
      </c>
      <c r="C805" s="8">
        <v>2009</v>
      </c>
      <c r="D805" s="9" t="s">
        <v>1073</v>
      </c>
      <c r="E805" s="17">
        <v>2600000</v>
      </c>
      <c r="F805" s="18" t="s">
        <v>28</v>
      </c>
      <c r="G805" s="6">
        <v>752</v>
      </c>
      <c r="H805" s="6">
        <v>1070</v>
      </c>
      <c r="I805" s="6">
        <v>723</v>
      </c>
      <c r="J805" s="14">
        <f>Tabelle3[[#This Row],[Leistung(HP)]]/Tabelle3[[#This Row],[Gewicht(kg)]]</f>
        <v>0.702803738317757</v>
      </c>
      <c r="L805" s="18" t="s">
        <v>18</v>
      </c>
      <c r="M805" s="6">
        <v>23</v>
      </c>
    </row>
    <row r="806" spans="1:14" x14ac:dyDescent="0.25">
      <c r="A806" t="s">
        <v>1161</v>
      </c>
      <c r="B806" s="2" t="s">
        <v>822</v>
      </c>
      <c r="C806" s="5">
        <v>1998</v>
      </c>
      <c r="D806" s="3" t="s">
        <v>1072</v>
      </c>
      <c r="E806" s="16">
        <v>2989725</v>
      </c>
      <c r="F806" s="1" t="s">
        <v>16</v>
      </c>
      <c r="G806">
        <v>779</v>
      </c>
      <c r="H806">
        <v>1150</v>
      </c>
      <c r="I806">
        <v>930</v>
      </c>
      <c r="J806" s="13">
        <f>Tabelle3[[#This Row],[Leistung(HP)]]/Tabelle3[[#This Row],[Gewicht(kg)]]</f>
        <v>0.67739130434782613</v>
      </c>
      <c r="K806" t="s">
        <v>10</v>
      </c>
      <c r="L806" s="1" t="s">
        <v>15</v>
      </c>
      <c r="M806">
        <v>23</v>
      </c>
      <c r="N806"/>
    </row>
    <row r="807" spans="1:14" x14ac:dyDescent="0.25">
      <c r="A807" t="s">
        <v>1162</v>
      </c>
      <c r="B807" s="2" t="s">
        <v>823</v>
      </c>
      <c r="C807" s="5">
        <v>2003</v>
      </c>
      <c r="D807" s="3" t="s">
        <v>1074</v>
      </c>
      <c r="E807" s="16">
        <v>3964000</v>
      </c>
      <c r="F807" s="1" t="s">
        <v>28</v>
      </c>
      <c r="G807">
        <v>529</v>
      </c>
      <c r="H807" t="s">
        <v>67</v>
      </c>
      <c r="I807">
        <v>671</v>
      </c>
      <c r="J807" s="13" t="e">
        <f>Tabelle3[[#This Row],[Leistung(HP)]]/Tabelle3[[#This Row],[Gewicht(kg)]]</f>
        <v>#VALUE!</v>
      </c>
      <c r="K807" t="s">
        <v>10</v>
      </c>
      <c r="L807" s="1" t="s">
        <v>15</v>
      </c>
      <c r="M807">
        <v>23</v>
      </c>
      <c r="N807"/>
    </row>
    <row r="808" spans="1:14" x14ac:dyDescent="0.25">
      <c r="A808" t="s">
        <v>1162</v>
      </c>
      <c r="B808" s="2" t="s">
        <v>824</v>
      </c>
      <c r="C808" s="5">
        <v>2005</v>
      </c>
      <c r="D808" s="3" t="s">
        <v>1074</v>
      </c>
      <c r="E808" s="16">
        <v>3851220</v>
      </c>
      <c r="F808" s="1" t="s">
        <v>28</v>
      </c>
      <c r="G808">
        <v>648</v>
      </c>
      <c r="H808">
        <v>900</v>
      </c>
      <c r="I808">
        <v>611</v>
      </c>
      <c r="J808" s="13">
        <f>Tabelle3[[#This Row],[Leistung(HP)]]/Tabelle3[[#This Row],[Gewicht(kg)]]</f>
        <v>0.72</v>
      </c>
      <c r="K808" t="s">
        <v>10</v>
      </c>
      <c r="L808" s="1" t="s">
        <v>15</v>
      </c>
      <c r="M808">
        <v>23</v>
      </c>
      <c r="N808"/>
    </row>
    <row r="809" spans="1:14" x14ac:dyDescent="0.25">
      <c r="A809" t="s">
        <v>1162</v>
      </c>
      <c r="B809" s="2" t="s">
        <v>825</v>
      </c>
      <c r="C809" s="5">
        <v>2004</v>
      </c>
      <c r="D809" s="3" t="s">
        <v>1074</v>
      </c>
      <c r="E809" s="16">
        <v>3969860</v>
      </c>
      <c r="F809" s="1" t="s">
        <v>28</v>
      </c>
      <c r="G809">
        <v>603</v>
      </c>
      <c r="H809" t="s">
        <v>67</v>
      </c>
      <c r="I809">
        <v>692</v>
      </c>
      <c r="J809" s="13" t="e">
        <f>Tabelle3[[#This Row],[Leistung(HP)]]/Tabelle3[[#This Row],[Gewicht(kg)]]</f>
        <v>#VALUE!</v>
      </c>
      <c r="K809" t="s">
        <v>10</v>
      </c>
      <c r="L809" s="1" t="s">
        <v>15</v>
      </c>
      <c r="M809">
        <v>23</v>
      </c>
      <c r="N809"/>
    </row>
    <row r="810" spans="1:14" x14ac:dyDescent="0.25">
      <c r="A810" t="s">
        <v>1163</v>
      </c>
      <c r="B810" s="2" t="s">
        <v>826</v>
      </c>
      <c r="C810" s="5">
        <v>2003</v>
      </c>
      <c r="D810" s="3" t="s">
        <v>1074</v>
      </c>
      <c r="E810" s="16">
        <v>10730</v>
      </c>
      <c r="F810" s="1" t="s">
        <v>20</v>
      </c>
      <c r="G810">
        <v>104</v>
      </c>
      <c r="H810">
        <v>890</v>
      </c>
      <c r="I810">
        <v>135</v>
      </c>
      <c r="J810" s="13">
        <f>Tabelle3[[#This Row],[Leistung(HP)]]/Tabelle3[[#This Row],[Gewicht(kg)]]</f>
        <v>0.11685393258426967</v>
      </c>
      <c r="K810" t="s">
        <v>12</v>
      </c>
      <c r="L810" s="1" t="s">
        <v>15</v>
      </c>
      <c r="M810">
        <v>0</v>
      </c>
      <c r="N810"/>
    </row>
    <row r="811" spans="1:14" x14ac:dyDescent="0.25">
      <c r="A811" t="s">
        <v>1163</v>
      </c>
      <c r="B811" s="2" t="s">
        <v>827</v>
      </c>
      <c r="C811" s="5">
        <v>2003</v>
      </c>
      <c r="D811" s="3" t="s">
        <v>1074</v>
      </c>
      <c r="E811" s="16">
        <v>16266</v>
      </c>
      <c r="F811" s="1" t="s">
        <v>20</v>
      </c>
      <c r="G811">
        <v>118</v>
      </c>
      <c r="H811">
        <v>960</v>
      </c>
      <c r="I811">
        <v>145</v>
      </c>
      <c r="J811" s="13">
        <f>Tabelle3[[#This Row],[Leistung(HP)]]/Tabelle3[[#This Row],[Gewicht(kg)]]</f>
        <v>0.12291666666666666</v>
      </c>
      <c r="K811"/>
      <c r="L811" s="1" t="s">
        <v>15</v>
      </c>
      <c r="M811">
        <v>0</v>
      </c>
      <c r="N811"/>
    </row>
    <row r="812" spans="1:14" x14ac:dyDescent="0.25">
      <c r="A812" t="s">
        <v>1163</v>
      </c>
      <c r="B812" s="2" t="s">
        <v>828</v>
      </c>
      <c r="C812" s="5">
        <v>1985</v>
      </c>
      <c r="D812" s="3" t="s">
        <v>1074</v>
      </c>
      <c r="E812" s="16">
        <v>59778</v>
      </c>
      <c r="F812" s="1" t="s">
        <v>23</v>
      </c>
      <c r="G812">
        <v>203</v>
      </c>
      <c r="H812">
        <v>1145</v>
      </c>
      <c r="I812">
        <v>259</v>
      </c>
      <c r="J812" s="13">
        <f>Tabelle3[[#This Row],[Leistung(HP)]]/Tabelle3[[#This Row],[Gewicht(kg)]]</f>
        <v>0.17729257641921398</v>
      </c>
      <c r="K812"/>
      <c r="L812" s="1" t="s">
        <v>15</v>
      </c>
      <c r="M812">
        <v>2</v>
      </c>
      <c r="N812"/>
    </row>
    <row r="813" spans="1:14" x14ac:dyDescent="0.25">
      <c r="A813" t="s">
        <v>1163</v>
      </c>
      <c r="B813" s="2" t="s">
        <v>829</v>
      </c>
      <c r="C813" s="5">
        <v>1986</v>
      </c>
      <c r="D813" s="3" t="s">
        <v>1074</v>
      </c>
      <c r="E813" s="16">
        <v>1993810</v>
      </c>
      <c r="F813" s="1" t="s">
        <v>23</v>
      </c>
      <c r="G813">
        <v>458</v>
      </c>
      <c r="H813">
        <v>910</v>
      </c>
      <c r="I813">
        <v>499</v>
      </c>
      <c r="J813" s="13">
        <f>Tabelle3[[#This Row],[Leistung(HP)]]/Tabelle3[[#This Row],[Gewicht(kg)]]</f>
        <v>0.50329670329670328</v>
      </c>
      <c r="K813" t="s">
        <v>12</v>
      </c>
      <c r="L813" s="1" t="s">
        <v>15</v>
      </c>
      <c r="M813">
        <v>16</v>
      </c>
      <c r="N813"/>
    </row>
    <row r="814" spans="1:14" x14ac:dyDescent="0.25">
      <c r="A814" t="s">
        <v>1163</v>
      </c>
      <c r="B814" s="2" t="s">
        <v>830</v>
      </c>
      <c r="C814" s="5">
        <v>1985</v>
      </c>
      <c r="D814" s="3" t="s">
        <v>1074</v>
      </c>
      <c r="E814" s="16" t="s">
        <v>25</v>
      </c>
      <c r="F814" s="1" t="s">
        <v>23</v>
      </c>
      <c r="G814">
        <v>345</v>
      </c>
      <c r="H814">
        <v>940</v>
      </c>
      <c r="I814">
        <v>440</v>
      </c>
      <c r="J814" s="13">
        <f>Tabelle3[[#This Row],[Leistung(HP)]]/Tabelle3[[#This Row],[Gewicht(kg)]]</f>
        <v>0.36702127659574468</v>
      </c>
      <c r="K814" t="s">
        <v>12</v>
      </c>
      <c r="L814" s="1" t="s">
        <v>15</v>
      </c>
      <c r="M814" t="s">
        <v>25</v>
      </c>
      <c r="N814"/>
    </row>
    <row r="815" spans="1:14" x14ac:dyDescent="0.25">
      <c r="A815" t="s">
        <v>1163</v>
      </c>
      <c r="B815" s="2" t="s">
        <v>831</v>
      </c>
      <c r="C815" s="5">
        <v>2001</v>
      </c>
      <c r="D815" s="3" t="s">
        <v>1074</v>
      </c>
      <c r="E815" s="16">
        <v>24892</v>
      </c>
      <c r="F815" s="1" t="s">
        <v>20</v>
      </c>
      <c r="G815">
        <v>136</v>
      </c>
      <c r="H815">
        <v>1190</v>
      </c>
      <c r="I815">
        <v>194</v>
      </c>
      <c r="J815" s="13">
        <f>Tabelle3[[#This Row],[Leistung(HP)]]/Tabelle3[[#This Row],[Gewicht(kg)]]</f>
        <v>0.11428571428571428</v>
      </c>
      <c r="K815"/>
      <c r="L815" s="1" t="s">
        <v>15</v>
      </c>
      <c r="M815">
        <v>0</v>
      </c>
      <c r="N815"/>
    </row>
    <row r="816" spans="1:14" x14ac:dyDescent="0.25">
      <c r="A816" t="s">
        <v>1163</v>
      </c>
      <c r="B816" s="2" t="s">
        <v>833</v>
      </c>
      <c r="C816" s="5">
        <v>1999</v>
      </c>
      <c r="D816" s="3" t="s">
        <v>1074</v>
      </c>
      <c r="E816" s="16" t="s">
        <v>25</v>
      </c>
      <c r="F816" s="1" t="s">
        <v>23</v>
      </c>
      <c r="G816">
        <v>315</v>
      </c>
      <c r="H816">
        <v>1230</v>
      </c>
      <c r="I816">
        <v>562</v>
      </c>
      <c r="J816" s="13">
        <f>Tabelle3[[#This Row],[Leistung(HP)]]/Tabelle3[[#This Row],[Gewicht(kg)]]</f>
        <v>0.25609756097560976</v>
      </c>
      <c r="K816" t="s">
        <v>12</v>
      </c>
      <c r="L816" s="1" t="s">
        <v>15</v>
      </c>
      <c r="M816" t="s">
        <v>25</v>
      </c>
      <c r="N816"/>
    </row>
    <row r="817" spans="1:14" x14ac:dyDescent="0.25">
      <c r="A817" t="s">
        <v>1163</v>
      </c>
      <c r="B817" s="2" t="s">
        <v>832</v>
      </c>
      <c r="C817" s="5">
        <v>2003</v>
      </c>
      <c r="D817" s="3" t="s">
        <v>1074</v>
      </c>
      <c r="E817" s="16">
        <v>23943</v>
      </c>
      <c r="F817" s="1" t="s">
        <v>20</v>
      </c>
      <c r="G817">
        <v>178</v>
      </c>
      <c r="H817">
        <v>1110</v>
      </c>
      <c r="I817">
        <v>206</v>
      </c>
      <c r="J817" s="13">
        <f>Tabelle3[[#This Row],[Leistung(HP)]]/Tabelle3[[#This Row],[Gewicht(kg)]]</f>
        <v>0.16036036036036036</v>
      </c>
      <c r="K817"/>
      <c r="L817" s="1" t="s">
        <v>15</v>
      </c>
      <c r="M817">
        <v>0</v>
      </c>
      <c r="N817"/>
    </row>
    <row r="818" spans="1:14" x14ac:dyDescent="0.25">
      <c r="A818" t="s">
        <v>1163</v>
      </c>
      <c r="B818" s="2" t="s">
        <v>834</v>
      </c>
      <c r="C818" s="5">
        <v>1999</v>
      </c>
      <c r="D818" s="3" t="s">
        <v>1074</v>
      </c>
      <c r="E818" s="16">
        <v>20602</v>
      </c>
      <c r="F818" s="1" t="s">
        <v>20</v>
      </c>
      <c r="G818">
        <v>140</v>
      </c>
      <c r="H818">
        <v>1080</v>
      </c>
      <c r="I818">
        <v>187</v>
      </c>
      <c r="J818" s="13">
        <f>Tabelle3[[#This Row],[Leistung(HP)]]/Tabelle3[[#This Row],[Gewicht(kg)]]</f>
        <v>0.12962962962962962</v>
      </c>
      <c r="K818"/>
      <c r="L818" s="1" t="s">
        <v>15</v>
      </c>
      <c r="M818">
        <v>0</v>
      </c>
      <c r="N818"/>
    </row>
    <row r="819" spans="1:14" x14ac:dyDescent="0.25">
      <c r="A819" s="6" t="s">
        <v>1163</v>
      </c>
      <c r="B819" s="7" t="s">
        <v>835</v>
      </c>
      <c r="C819" s="8">
        <v>2007</v>
      </c>
      <c r="D819" s="9" t="s">
        <v>1074</v>
      </c>
      <c r="E819" s="17">
        <v>32000</v>
      </c>
      <c r="F819" s="18" t="s">
        <v>20</v>
      </c>
      <c r="G819" s="6">
        <v>176</v>
      </c>
      <c r="H819" s="6">
        <v>1260</v>
      </c>
      <c r="I819" s="6">
        <v>244</v>
      </c>
      <c r="J819" s="14">
        <f>Tabelle3[[#This Row],[Leistung(HP)]]/Tabelle3[[#This Row],[Gewicht(kg)]]</f>
        <v>0.13968253968253969</v>
      </c>
      <c r="K819" s="6"/>
      <c r="L819" s="18" t="s">
        <v>18</v>
      </c>
      <c r="M819" s="6">
        <v>1</v>
      </c>
      <c r="N819" s="6"/>
    </row>
    <row r="820" spans="1:14" x14ac:dyDescent="0.25">
      <c r="A820" s="6" t="s">
        <v>1163</v>
      </c>
      <c r="B820" s="7" t="s">
        <v>836</v>
      </c>
      <c r="C820" s="8">
        <v>2004</v>
      </c>
      <c r="D820" s="9" t="s">
        <v>1074</v>
      </c>
      <c r="E820" s="17">
        <v>43260</v>
      </c>
      <c r="F820" s="18" t="s">
        <v>20</v>
      </c>
      <c r="G820" s="6">
        <v>137</v>
      </c>
      <c r="H820" s="6">
        <v>1490</v>
      </c>
      <c r="I820" s="6">
        <v>193</v>
      </c>
      <c r="J820" s="14">
        <f>Tabelle3[[#This Row],[Leistung(HP)]]/Tabelle3[[#This Row],[Gewicht(kg)]]</f>
        <v>9.1946308724832213E-2</v>
      </c>
      <c r="K820" s="6"/>
      <c r="L820" s="18" t="s">
        <v>18</v>
      </c>
      <c r="M820" s="6">
        <v>1</v>
      </c>
      <c r="N820" s="6"/>
    </row>
    <row r="821" spans="1:14" s="6" customFormat="1" x14ac:dyDescent="0.25">
      <c r="A821" t="s">
        <v>1163</v>
      </c>
      <c r="B821" s="2" t="s">
        <v>837</v>
      </c>
      <c r="C821" s="5">
        <v>2004</v>
      </c>
      <c r="D821" s="3" t="s">
        <v>1074</v>
      </c>
      <c r="E821" s="16">
        <v>24400</v>
      </c>
      <c r="F821" s="1" t="s">
        <v>20</v>
      </c>
      <c r="G821">
        <v>137</v>
      </c>
      <c r="H821">
        <v>1260</v>
      </c>
      <c r="I821">
        <v>194</v>
      </c>
      <c r="J821" s="13">
        <f>Tabelle3[[#This Row],[Leistung(HP)]]/Tabelle3[[#This Row],[Gewicht(kg)]]</f>
        <v>0.10873015873015873</v>
      </c>
      <c r="K821"/>
      <c r="L821" s="1" t="s">
        <v>15</v>
      </c>
      <c r="M821">
        <v>0</v>
      </c>
      <c r="N821"/>
    </row>
    <row r="822" spans="1:14" x14ac:dyDescent="0.25">
      <c r="A822" t="s">
        <v>1163</v>
      </c>
      <c r="B822" s="2" t="s">
        <v>838</v>
      </c>
      <c r="C822" s="5">
        <v>1992</v>
      </c>
      <c r="D822" s="3" t="s">
        <v>1074</v>
      </c>
      <c r="E822" s="16">
        <v>4362889</v>
      </c>
      <c r="F822" s="1" t="s">
        <v>28</v>
      </c>
      <c r="G822">
        <v>522</v>
      </c>
      <c r="H822">
        <v>750</v>
      </c>
      <c r="I822">
        <v>349</v>
      </c>
      <c r="J822" s="13">
        <f>Tabelle3[[#This Row],[Leistung(HP)]]/Tabelle3[[#This Row],[Gewicht(kg)]]</f>
        <v>0.69599999999999995</v>
      </c>
      <c r="K822" t="s">
        <v>10</v>
      </c>
      <c r="L822" s="1" t="s">
        <v>15</v>
      </c>
      <c r="M822">
        <v>23</v>
      </c>
      <c r="N822"/>
    </row>
    <row r="823" spans="1:14" s="6" customFormat="1" x14ac:dyDescent="0.25">
      <c r="A823" s="6" t="s">
        <v>1163</v>
      </c>
      <c r="B823" s="7" t="s">
        <v>839</v>
      </c>
      <c r="C823" s="8">
        <v>2010</v>
      </c>
      <c r="D823" s="9" t="s">
        <v>1074</v>
      </c>
      <c r="E823" s="17">
        <v>4000000</v>
      </c>
      <c r="F823" s="18" t="s">
        <v>28</v>
      </c>
      <c r="G823" s="6">
        <v>713</v>
      </c>
      <c r="H823" s="6">
        <v>930</v>
      </c>
      <c r="I823" s="6">
        <v>1222</v>
      </c>
      <c r="J823" s="14">
        <f>Tabelle3[[#This Row],[Leistung(HP)]]/Tabelle3[[#This Row],[Gewicht(kg)]]</f>
        <v>0.76666666666666672</v>
      </c>
      <c r="L823" s="18" t="s">
        <v>18</v>
      </c>
      <c r="M823" s="6">
        <v>23</v>
      </c>
    </row>
    <row r="824" spans="1:14" s="6" customFormat="1" x14ac:dyDescent="0.25">
      <c r="A824" s="6" t="s">
        <v>1163</v>
      </c>
      <c r="B824" s="7" t="s">
        <v>840</v>
      </c>
      <c r="C824" s="8">
        <v>2010</v>
      </c>
      <c r="D824" s="9" t="s">
        <v>1074</v>
      </c>
      <c r="E824" s="17">
        <v>4000000</v>
      </c>
      <c r="F824" s="18" t="s">
        <v>28</v>
      </c>
      <c r="G824" s="6">
        <v>713</v>
      </c>
      <c r="H824" s="6">
        <v>930</v>
      </c>
      <c r="I824" s="6">
        <v>1222</v>
      </c>
      <c r="J824" s="14">
        <f>Tabelle3[[#This Row],[Leistung(HP)]]/Tabelle3[[#This Row],[Gewicht(kg)]]</f>
        <v>0.76666666666666672</v>
      </c>
      <c r="L824" s="18" t="s">
        <v>18</v>
      </c>
      <c r="M824" s="6">
        <v>23</v>
      </c>
    </row>
    <row r="825" spans="1:14" s="6" customFormat="1" x14ac:dyDescent="0.25">
      <c r="A825" t="s">
        <v>1163</v>
      </c>
      <c r="B825" s="2" t="s">
        <v>841</v>
      </c>
      <c r="C825" s="5">
        <v>1998</v>
      </c>
      <c r="D825" s="3" t="s">
        <v>1074</v>
      </c>
      <c r="E825" s="16">
        <v>32828</v>
      </c>
      <c r="F825" s="1" t="s">
        <v>20</v>
      </c>
      <c r="G825">
        <v>208</v>
      </c>
      <c r="H825">
        <v>1560</v>
      </c>
      <c r="I825">
        <v>290</v>
      </c>
      <c r="J825" s="13">
        <f>Tabelle3[[#This Row],[Leistung(HP)]]/Tabelle3[[#This Row],[Gewicht(kg)]]</f>
        <v>0.13333333333333333</v>
      </c>
      <c r="K825"/>
      <c r="L825" s="1" t="s">
        <v>15</v>
      </c>
      <c r="M825">
        <v>0</v>
      </c>
      <c r="N825"/>
    </row>
    <row r="826" spans="1:14" x14ac:dyDescent="0.25">
      <c r="A826" t="s">
        <v>1164</v>
      </c>
      <c r="B826" s="2" t="s">
        <v>842</v>
      </c>
      <c r="C826" s="5">
        <v>1971</v>
      </c>
      <c r="D826" s="3" t="s">
        <v>1072</v>
      </c>
      <c r="E826" s="16">
        <v>57635</v>
      </c>
      <c r="F826" s="1" t="s">
        <v>16</v>
      </c>
      <c r="G826">
        <v>392</v>
      </c>
      <c r="H826">
        <v>1576</v>
      </c>
      <c r="I826">
        <v>662</v>
      </c>
      <c r="J826" s="13">
        <f>Tabelle3[[#This Row],[Leistung(HP)]]/Tabelle3[[#This Row],[Gewicht(kg)]]</f>
        <v>0.24873096446700507</v>
      </c>
      <c r="K826"/>
      <c r="L826" s="1" t="s">
        <v>15</v>
      </c>
      <c r="M826">
        <v>8</v>
      </c>
      <c r="N826"/>
    </row>
    <row r="827" spans="1:14" x14ac:dyDescent="0.25">
      <c r="A827" t="s">
        <v>1164</v>
      </c>
      <c r="B827" s="2" t="s">
        <v>843</v>
      </c>
      <c r="C827" s="5">
        <v>1970</v>
      </c>
      <c r="D827" s="3" t="s">
        <v>1072</v>
      </c>
      <c r="E827" s="16">
        <v>30625</v>
      </c>
      <c r="F827" s="1" t="s">
        <v>16</v>
      </c>
      <c r="G827">
        <v>433</v>
      </c>
      <c r="H827">
        <v>1755</v>
      </c>
      <c r="I827">
        <v>676</v>
      </c>
      <c r="J827" s="13">
        <f>Tabelle3[[#This Row],[Leistung(HP)]]/Tabelle3[[#This Row],[Gewicht(kg)]]</f>
        <v>0.24672364672364672</v>
      </c>
      <c r="K827"/>
      <c r="L827" s="1" t="s">
        <v>15</v>
      </c>
      <c r="M827">
        <v>8</v>
      </c>
      <c r="N827"/>
    </row>
    <row r="828" spans="1:14" x14ac:dyDescent="0.25">
      <c r="A828" t="s">
        <v>1165</v>
      </c>
      <c r="B828" s="2" t="s">
        <v>844</v>
      </c>
      <c r="C828" s="5">
        <v>2004</v>
      </c>
      <c r="D828" s="3" t="s">
        <v>1072</v>
      </c>
      <c r="E828" s="16">
        <v>31602</v>
      </c>
      <c r="F828" s="1" t="s">
        <v>16</v>
      </c>
      <c r="G828">
        <v>356</v>
      </c>
      <c r="H828">
        <v>1690</v>
      </c>
      <c r="I828">
        <v>504</v>
      </c>
      <c r="J828" s="13">
        <f>Tabelle3[[#This Row],[Leistung(HP)]]/Tabelle3[[#This Row],[Gewicht(kg)]]</f>
        <v>0.2106508875739645</v>
      </c>
      <c r="K828"/>
      <c r="L828" s="1" t="s">
        <v>15</v>
      </c>
      <c r="M828">
        <v>7</v>
      </c>
      <c r="N828"/>
    </row>
    <row r="829" spans="1:14" x14ac:dyDescent="0.25">
      <c r="A829" t="s">
        <v>1165</v>
      </c>
      <c r="B829" s="2" t="s">
        <v>845</v>
      </c>
      <c r="C829" s="5">
        <v>2002</v>
      </c>
      <c r="D829" s="3" t="s">
        <v>1072</v>
      </c>
      <c r="E829" s="16">
        <v>34978</v>
      </c>
      <c r="F829" s="1" t="s">
        <v>16</v>
      </c>
      <c r="G829">
        <v>244</v>
      </c>
      <c r="H829">
        <v>1318</v>
      </c>
      <c r="I829">
        <v>310</v>
      </c>
      <c r="J829" s="13">
        <f>Tabelle3[[#This Row],[Leistung(HP)]]/Tabelle3[[#This Row],[Gewicht(kg)]]</f>
        <v>0.18512898330804248</v>
      </c>
      <c r="K829"/>
      <c r="L829" s="1" t="s">
        <v>15</v>
      </c>
      <c r="M829">
        <v>3</v>
      </c>
      <c r="N829" t="s">
        <v>6</v>
      </c>
    </row>
    <row r="830" spans="1:14" x14ac:dyDescent="0.25">
      <c r="A830" t="s">
        <v>1165</v>
      </c>
      <c r="B830" s="2" t="s">
        <v>846</v>
      </c>
      <c r="C830" s="5">
        <v>2002</v>
      </c>
      <c r="D830" s="3" t="s">
        <v>1072</v>
      </c>
      <c r="E830" s="16">
        <v>34997</v>
      </c>
      <c r="F830" s="1" t="s">
        <v>20</v>
      </c>
      <c r="G830">
        <v>159</v>
      </c>
      <c r="H830">
        <v>1257</v>
      </c>
      <c r="I830" t="s">
        <v>25</v>
      </c>
      <c r="J830" s="13">
        <f>Tabelle3[[#This Row],[Leistung(HP)]]/Tabelle3[[#This Row],[Gewicht(kg)]]</f>
        <v>0.12649164677804295</v>
      </c>
      <c r="K830"/>
      <c r="L830" s="1" t="s">
        <v>15</v>
      </c>
      <c r="M830">
        <v>1</v>
      </c>
      <c r="N830" t="s">
        <v>6</v>
      </c>
    </row>
    <row r="831" spans="1:14" x14ac:dyDescent="0.25">
      <c r="A831" t="s">
        <v>1165</v>
      </c>
      <c r="B831" s="2" t="s">
        <v>847</v>
      </c>
      <c r="C831" s="5">
        <v>1964</v>
      </c>
      <c r="D831" s="3" t="s">
        <v>1072</v>
      </c>
      <c r="E831" s="16">
        <v>51239</v>
      </c>
      <c r="F831" s="1" t="s">
        <v>16</v>
      </c>
      <c r="G831">
        <v>331</v>
      </c>
      <c r="H831">
        <v>1420</v>
      </c>
      <c r="I831">
        <v>591</v>
      </c>
      <c r="J831" s="13">
        <f>Tabelle3[[#This Row],[Leistung(HP)]]/Tabelle3[[#This Row],[Gewicht(kg)]]</f>
        <v>0.23309859154929577</v>
      </c>
      <c r="K831"/>
      <c r="L831" s="1" t="s">
        <v>15</v>
      </c>
      <c r="M831">
        <v>6</v>
      </c>
      <c r="N831"/>
    </row>
    <row r="832" spans="1:14" x14ac:dyDescent="0.25">
      <c r="A832" t="s">
        <v>1165</v>
      </c>
      <c r="B832" s="2" t="s">
        <v>848</v>
      </c>
      <c r="C832" s="5">
        <v>2003</v>
      </c>
      <c r="D832" s="3" t="s">
        <v>1072</v>
      </c>
      <c r="E832" s="16">
        <v>20881</v>
      </c>
      <c r="F832" s="1" t="s">
        <v>20</v>
      </c>
      <c r="G832">
        <v>183</v>
      </c>
      <c r="H832">
        <v>1273</v>
      </c>
      <c r="I832">
        <v>180</v>
      </c>
      <c r="J832" s="13">
        <f>Tabelle3[[#This Row],[Leistung(HP)]]/Tabelle3[[#This Row],[Gewicht(kg)]]</f>
        <v>0.14375490966221524</v>
      </c>
      <c r="K832"/>
      <c r="L832" s="1" t="s">
        <v>15</v>
      </c>
      <c r="M832">
        <v>0</v>
      </c>
      <c r="N832"/>
    </row>
    <row r="833" spans="1:14" s="6" customFormat="1" x14ac:dyDescent="0.25">
      <c r="A833" t="s">
        <v>1166</v>
      </c>
      <c r="B833" s="2" t="s">
        <v>849</v>
      </c>
      <c r="C833" s="5">
        <v>2004</v>
      </c>
      <c r="D833" s="3" t="s">
        <v>1071</v>
      </c>
      <c r="E833" s="16">
        <v>291189</v>
      </c>
      <c r="F833" s="1" t="s">
        <v>16</v>
      </c>
      <c r="G833">
        <v>312</v>
      </c>
      <c r="H833">
        <v>1100</v>
      </c>
      <c r="I833">
        <v>329</v>
      </c>
      <c r="J833" s="13">
        <f>Tabelle3[[#This Row],[Leistung(HP)]]/Tabelle3[[#This Row],[Gewicht(kg)]]</f>
        <v>0.28363636363636363</v>
      </c>
      <c r="K833" t="s">
        <v>2</v>
      </c>
      <c r="L833" s="1" t="s">
        <v>15</v>
      </c>
      <c r="M833">
        <v>13</v>
      </c>
      <c r="N833"/>
    </row>
    <row r="834" spans="1:14" x14ac:dyDescent="0.25">
      <c r="A834" s="6" t="s">
        <v>1166</v>
      </c>
      <c r="B834" s="7" t="s">
        <v>850</v>
      </c>
      <c r="C834" s="8">
        <v>2006</v>
      </c>
      <c r="D834" s="9" t="s">
        <v>1071</v>
      </c>
      <c r="E834" s="17">
        <v>500000</v>
      </c>
      <c r="F834" s="18" t="s">
        <v>16</v>
      </c>
      <c r="G834" s="6">
        <v>312</v>
      </c>
      <c r="H834" s="6">
        <v>1100</v>
      </c>
      <c r="I834" s="6">
        <v>329</v>
      </c>
      <c r="J834" s="14">
        <f>Tabelle3[[#This Row],[Leistung(HP)]]/Tabelle3[[#This Row],[Gewicht(kg)]]</f>
        <v>0.28363636363636363</v>
      </c>
      <c r="K834" s="6" t="s">
        <v>1192</v>
      </c>
      <c r="L834" s="18" t="s">
        <v>18</v>
      </c>
      <c r="M834" s="6">
        <v>13</v>
      </c>
      <c r="N834" s="6"/>
    </row>
    <row r="835" spans="1:14" s="6" customFormat="1" x14ac:dyDescent="0.25">
      <c r="A835" s="6" t="s">
        <v>1166</v>
      </c>
      <c r="B835" s="7" t="s">
        <v>851</v>
      </c>
      <c r="C835" s="8">
        <v>1994</v>
      </c>
      <c r="D835" s="9" t="s">
        <v>1071</v>
      </c>
      <c r="E835" s="17">
        <v>100000</v>
      </c>
      <c r="F835" s="18" t="s">
        <v>16</v>
      </c>
      <c r="G835" s="6">
        <v>374</v>
      </c>
      <c r="H835" s="6">
        <v>1240</v>
      </c>
      <c r="I835" s="6">
        <v>478</v>
      </c>
      <c r="J835" s="14">
        <f>Tabelle3[[#This Row],[Leistung(HP)]]/Tabelle3[[#This Row],[Gewicht(kg)]]</f>
        <v>0.30161290322580647</v>
      </c>
      <c r="L835" s="18" t="s">
        <v>18</v>
      </c>
      <c r="M835" s="6">
        <v>13</v>
      </c>
    </row>
    <row r="836" spans="1:14" x14ac:dyDescent="0.25">
      <c r="A836" t="s">
        <v>1167</v>
      </c>
      <c r="B836" s="2" t="s">
        <v>866</v>
      </c>
      <c r="C836" s="5">
        <v>1985</v>
      </c>
      <c r="D836" s="3" t="s">
        <v>1074</v>
      </c>
      <c r="E836" s="16">
        <v>996875</v>
      </c>
      <c r="F836" s="1" t="s">
        <v>28</v>
      </c>
      <c r="G836">
        <v>356</v>
      </c>
      <c r="H836">
        <v>905</v>
      </c>
      <c r="I836">
        <v>429</v>
      </c>
      <c r="J836" s="13">
        <f>Tabelle3[[#This Row],[Leistung(HP)]]/Tabelle3[[#This Row],[Gewicht(kg)]]</f>
        <v>0.39337016574585637</v>
      </c>
      <c r="K836" t="s">
        <v>12</v>
      </c>
      <c r="L836" s="1" t="s">
        <v>15</v>
      </c>
      <c r="M836">
        <v>13</v>
      </c>
      <c r="N836"/>
    </row>
    <row r="837" spans="1:14" x14ac:dyDescent="0.25">
      <c r="A837" t="s">
        <v>1167</v>
      </c>
      <c r="B837" s="2" t="s">
        <v>867</v>
      </c>
      <c r="C837" s="5">
        <v>1980</v>
      </c>
      <c r="D837" s="3" t="s">
        <v>1074</v>
      </c>
      <c r="E837" s="16">
        <v>68926</v>
      </c>
      <c r="F837" s="1" t="s">
        <v>28</v>
      </c>
      <c r="G837">
        <v>163</v>
      </c>
      <c r="H837">
        <v>970</v>
      </c>
      <c r="I837">
        <v>225</v>
      </c>
      <c r="J837" s="13">
        <f>Tabelle3[[#This Row],[Leistung(HP)]]/Tabelle3[[#This Row],[Gewicht(kg)]]</f>
        <v>0.16804123711340208</v>
      </c>
      <c r="K837"/>
      <c r="L837" s="1" t="s">
        <v>15</v>
      </c>
      <c r="M837">
        <v>0</v>
      </c>
      <c r="N837"/>
    </row>
    <row r="838" spans="1:14" x14ac:dyDescent="0.25">
      <c r="A838" t="s">
        <v>1167</v>
      </c>
      <c r="B838" s="2" t="s">
        <v>868</v>
      </c>
      <c r="C838" s="5">
        <v>2002</v>
      </c>
      <c r="D838" s="3" t="s">
        <v>1074</v>
      </c>
      <c r="E838" s="16">
        <v>45107</v>
      </c>
      <c r="F838" s="1" t="s">
        <v>20</v>
      </c>
      <c r="G838">
        <v>211</v>
      </c>
      <c r="H838">
        <v>1741</v>
      </c>
      <c r="I838">
        <v>294</v>
      </c>
      <c r="J838" s="13">
        <f>Tabelle3[[#This Row],[Leistung(HP)]]/Tabelle3[[#This Row],[Gewicht(kg)]]</f>
        <v>0.12119471568064331</v>
      </c>
      <c r="K838"/>
      <c r="L838" s="1" t="s">
        <v>15</v>
      </c>
      <c r="M838">
        <v>0</v>
      </c>
      <c r="N838"/>
    </row>
    <row r="839" spans="1:14" x14ac:dyDescent="0.25">
      <c r="A839" t="s">
        <v>1167</v>
      </c>
      <c r="B839" s="2" t="s">
        <v>869</v>
      </c>
      <c r="C839" s="5">
        <v>2003</v>
      </c>
      <c r="D839" s="3" t="s">
        <v>1074</v>
      </c>
      <c r="E839" s="16">
        <v>23436</v>
      </c>
      <c r="F839" s="1" t="s">
        <v>20</v>
      </c>
      <c r="G839">
        <v>133</v>
      </c>
      <c r="H839">
        <v>1230</v>
      </c>
      <c r="I839">
        <v>195</v>
      </c>
      <c r="J839" s="13">
        <f>Tabelle3[[#This Row],[Leistung(HP)]]/Tabelle3[[#This Row],[Gewicht(kg)]]</f>
        <v>0.108130081300813</v>
      </c>
      <c r="K839"/>
      <c r="L839" s="1" t="s">
        <v>15</v>
      </c>
      <c r="M839">
        <v>0</v>
      </c>
      <c r="N839"/>
    </row>
    <row r="840" spans="1:14" x14ac:dyDescent="0.25">
      <c r="A840" t="s">
        <v>1167</v>
      </c>
      <c r="B840" s="2" t="s">
        <v>870</v>
      </c>
      <c r="C840" s="5">
        <v>2000</v>
      </c>
      <c r="D840" s="3" t="s">
        <v>1074</v>
      </c>
      <c r="E840" s="16">
        <v>20936</v>
      </c>
      <c r="F840" s="1" t="s">
        <v>20</v>
      </c>
      <c r="G840">
        <v>140</v>
      </c>
      <c r="H840">
        <v>1135</v>
      </c>
      <c r="I840">
        <v>204</v>
      </c>
      <c r="J840" s="13">
        <f>Tabelle3[[#This Row],[Leistung(HP)]]/Tabelle3[[#This Row],[Gewicht(kg)]]</f>
        <v>0.12334801762114538</v>
      </c>
      <c r="K840"/>
      <c r="L840" s="1" t="s">
        <v>15</v>
      </c>
      <c r="M840">
        <v>0</v>
      </c>
      <c r="N840"/>
    </row>
    <row r="841" spans="1:14" s="6" customFormat="1" x14ac:dyDescent="0.25">
      <c r="A841" t="s">
        <v>1168</v>
      </c>
      <c r="B841" s="2" t="s">
        <v>857</v>
      </c>
      <c r="C841" s="5">
        <v>2002</v>
      </c>
      <c r="D841" s="3" t="s">
        <v>1074</v>
      </c>
      <c r="E841" s="16">
        <v>29545</v>
      </c>
      <c r="F841" s="1" t="s">
        <v>20</v>
      </c>
      <c r="G841">
        <v>173</v>
      </c>
      <c r="H841">
        <v>1035</v>
      </c>
      <c r="I841">
        <v>207</v>
      </c>
      <c r="J841" s="13">
        <f>Tabelle3[[#This Row],[Leistung(HP)]]/Tabelle3[[#This Row],[Gewicht(kg)]]</f>
        <v>0.16714975845410629</v>
      </c>
      <c r="K841"/>
      <c r="L841" s="1" t="s">
        <v>15</v>
      </c>
      <c r="M841">
        <v>1</v>
      </c>
      <c r="N841"/>
    </row>
    <row r="842" spans="1:14" x14ac:dyDescent="0.25">
      <c r="A842" t="s">
        <v>1168</v>
      </c>
      <c r="B842" s="2" t="s">
        <v>858</v>
      </c>
      <c r="C842" s="5">
        <v>2000</v>
      </c>
      <c r="D842" s="3" t="s">
        <v>1074</v>
      </c>
      <c r="E842" s="16">
        <v>113955</v>
      </c>
      <c r="F842" s="1" t="s">
        <v>28</v>
      </c>
      <c r="G842" t="s">
        <v>67</v>
      </c>
      <c r="H842">
        <v>1150</v>
      </c>
      <c r="I842" t="s">
        <v>67</v>
      </c>
      <c r="J842" s="13" t="e">
        <f>Tabelle3[[#This Row],[Leistung(HP)]]/Tabelle3[[#This Row],[Gewicht(kg)]]</f>
        <v>#VALUE!</v>
      </c>
      <c r="K842" t="s">
        <v>10</v>
      </c>
      <c r="L842" s="1" t="s">
        <v>15</v>
      </c>
      <c r="M842">
        <v>10</v>
      </c>
      <c r="N842"/>
    </row>
    <row r="843" spans="1:14" x14ac:dyDescent="0.25">
      <c r="A843" s="6" t="s">
        <v>1168</v>
      </c>
      <c r="B843" s="7" t="s">
        <v>859</v>
      </c>
      <c r="C843" s="8">
        <v>2000</v>
      </c>
      <c r="D843" s="9" t="s">
        <v>1074</v>
      </c>
      <c r="E843" s="17">
        <v>45500</v>
      </c>
      <c r="F843" s="18" t="s">
        <v>28</v>
      </c>
      <c r="G843" s="6">
        <v>234</v>
      </c>
      <c r="H843" s="6">
        <v>1335</v>
      </c>
      <c r="I843" s="6">
        <v>305</v>
      </c>
      <c r="J843" s="14">
        <f>Tabelle3[[#This Row],[Leistung(HP)]]/Tabelle3[[#This Row],[Gewicht(kg)]]</f>
        <v>0.1752808988764045</v>
      </c>
      <c r="K843" s="6"/>
      <c r="L843" s="18" t="s">
        <v>18</v>
      </c>
      <c r="M843" s="6">
        <v>3</v>
      </c>
      <c r="N843" s="6"/>
    </row>
    <row r="844" spans="1:14" x14ac:dyDescent="0.25">
      <c r="A844" t="s">
        <v>1168</v>
      </c>
      <c r="B844" s="2" t="s">
        <v>860</v>
      </c>
      <c r="C844" s="5">
        <v>2003</v>
      </c>
      <c r="D844" s="3" t="s">
        <v>1074</v>
      </c>
      <c r="E844" s="16">
        <v>44193</v>
      </c>
      <c r="F844" s="1" t="s">
        <v>28</v>
      </c>
      <c r="G844">
        <v>256</v>
      </c>
      <c r="H844">
        <v>1400</v>
      </c>
      <c r="I844">
        <v>305</v>
      </c>
      <c r="J844" s="13">
        <f>Tabelle3[[#This Row],[Leistung(HP)]]/Tabelle3[[#This Row],[Gewicht(kg)]]</f>
        <v>0.18285714285714286</v>
      </c>
      <c r="K844"/>
      <c r="L844" s="1" t="s">
        <v>15</v>
      </c>
      <c r="M844">
        <v>3</v>
      </c>
      <c r="N844"/>
    </row>
    <row r="845" spans="1:14" x14ac:dyDescent="0.25">
      <c r="A845" t="s">
        <v>1168</v>
      </c>
      <c r="B845" s="2" t="s">
        <v>861</v>
      </c>
      <c r="C845" s="5">
        <v>2002</v>
      </c>
      <c r="D845" s="3" t="s">
        <v>1074</v>
      </c>
      <c r="E845" s="16">
        <v>26252</v>
      </c>
      <c r="F845" s="1" t="s">
        <v>20</v>
      </c>
      <c r="G845">
        <v>173</v>
      </c>
      <c r="H845">
        <v>1035</v>
      </c>
      <c r="I845">
        <v>207</v>
      </c>
      <c r="J845" s="13">
        <f>Tabelle3[[#This Row],[Leistung(HP)]]/Tabelle3[[#This Row],[Gewicht(kg)]]</f>
        <v>0.16714975845410629</v>
      </c>
      <c r="K845"/>
      <c r="L845" s="1" t="s">
        <v>15</v>
      </c>
      <c r="M845">
        <v>1</v>
      </c>
      <c r="N845"/>
    </row>
    <row r="846" spans="1:14" x14ac:dyDescent="0.25">
      <c r="A846" t="s">
        <v>1168</v>
      </c>
      <c r="B846" s="2" t="s">
        <v>862</v>
      </c>
      <c r="C846" s="5">
        <v>2000</v>
      </c>
      <c r="D846" s="3" t="s">
        <v>1074</v>
      </c>
      <c r="E846" s="16">
        <v>112795</v>
      </c>
      <c r="F846" s="1" t="s">
        <v>28</v>
      </c>
      <c r="G846">
        <v>309</v>
      </c>
      <c r="H846">
        <v>1150</v>
      </c>
      <c r="I846">
        <v>314</v>
      </c>
      <c r="J846" s="13">
        <f>Tabelle3[[#This Row],[Leistung(HP)]]/Tabelle3[[#This Row],[Gewicht(kg)]]</f>
        <v>0.26869565217391306</v>
      </c>
      <c r="K846" t="s">
        <v>10</v>
      </c>
      <c r="L846" s="1" t="s">
        <v>15</v>
      </c>
      <c r="M846">
        <v>10</v>
      </c>
      <c r="N846"/>
    </row>
    <row r="847" spans="1:14" x14ac:dyDescent="0.25">
      <c r="A847" t="s">
        <v>1168</v>
      </c>
      <c r="B847" s="2" t="s">
        <v>863</v>
      </c>
      <c r="C847" s="5">
        <v>2001</v>
      </c>
      <c r="D847" s="3" t="s">
        <v>1074</v>
      </c>
      <c r="E847" s="16">
        <v>44040</v>
      </c>
      <c r="F847" s="1" t="s">
        <v>28</v>
      </c>
      <c r="G847">
        <v>231</v>
      </c>
      <c r="H847">
        <v>1335</v>
      </c>
      <c r="I847">
        <v>305</v>
      </c>
      <c r="J847" s="13">
        <f>Tabelle3[[#This Row],[Leistung(HP)]]/Tabelle3[[#This Row],[Gewicht(kg)]]</f>
        <v>0.17303370786516853</v>
      </c>
      <c r="K847"/>
      <c r="L847" s="1" t="s">
        <v>15</v>
      </c>
      <c r="M847">
        <v>3</v>
      </c>
      <c r="N847"/>
    </row>
    <row r="848" spans="1:14" x14ac:dyDescent="0.25">
      <c r="A848" t="s">
        <v>1168</v>
      </c>
      <c r="B848" s="2" t="s">
        <v>864</v>
      </c>
      <c r="C848" s="5">
        <v>2003</v>
      </c>
      <c r="D848" s="3" t="s">
        <v>1074</v>
      </c>
      <c r="E848" s="16">
        <v>44003</v>
      </c>
      <c r="F848" s="1" t="s">
        <v>28</v>
      </c>
      <c r="G848">
        <v>260</v>
      </c>
      <c r="H848">
        <v>1400</v>
      </c>
      <c r="I848">
        <v>305</v>
      </c>
      <c r="J848" s="13">
        <f>Tabelle3[[#This Row],[Leistung(HP)]]/Tabelle3[[#This Row],[Gewicht(kg)]]</f>
        <v>0.18571428571428572</v>
      </c>
      <c r="K848"/>
      <c r="L848" s="1" t="s">
        <v>15</v>
      </c>
      <c r="M848">
        <v>3</v>
      </c>
      <c r="N848"/>
    </row>
    <row r="849" spans="1:14" s="6" customFormat="1" x14ac:dyDescent="0.25">
      <c r="A849" s="6" t="s">
        <v>1168</v>
      </c>
      <c r="B849" s="7" t="s">
        <v>865</v>
      </c>
      <c r="C849" s="8">
        <v>2008</v>
      </c>
      <c r="D849" s="9" t="s">
        <v>1074</v>
      </c>
      <c r="E849" s="17">
        <v>41000</v>
      </c>
      <c r="F849" s="18" t="s">
        <v>20</v>
      </c>
      <c r="G849" s="6">
        <v>225</v>
      </c>
      <c r="H849" s="6">
        <v>1400</v>
      </c>
      <c r="I849" s="6">
        <v>308</v>
      </c>
      <c r="J849" s="14">
        <f>Tabelle3[[#This Row],[Leistung(HP)]]/Tabelle3[[#This Row],[Gewicht(kg)]]</f>
        <v>0.16071428571428573</v>
      </c>
      <c r="L849" s="18" t="s">
        <v>18</v>
      </c>
      <c r="M849" s="6">
        <v>2</v>
      </c>
    </row>
    <row r="850" spans="1:14" x14ac:dyDescent="0.25">
      <c r="A850" t="s">
        <v>1169</v>
      </c>
      <c r="B850" s="2" t="s">
        <v>852</v>
      </c>
      <c r="C850" s="5">
        <v>2000</v>
      </c>
      <c r="D850" s="3" t="s">
        <v>1075</v>
      </c>
      <c r="E850" s="16">
        <v>72185</v>
      </c>
      <c r="F850" s="1" t="s">
        <v>28</v>
      </c>
      <c r="G850">
        <v>312</v>
      </c>
      <c r="H850">
        <v>1300</v>
      </c>
      <c r="I850">
        <v>366</v>
      </c>
      <c r="J850" s="13">
        <f>Tabelle3[[#This Row],[Leistung(HP)]]/Tabelle3[[#This Row],[Gewicht(kg)]]</f>
        <v>0.24</v>
      </c>
      <c r="K850"/>
      <c r="L850" s="1" t="s">
        <v>15</v>
      </c>
      <c r="M850">
        <v>7</v>
      </c>
      <c r="N850"/>
    </row>
    <row r="851" spans="1:14" x14ac:dyDescent="0.25">
      <c r="A851" t="s">
        <v>1169</v>
      </c>
      <c r="B851" s="2" t="s">
        <v>853</v>
      </c>
      <c r="C851" s="5">
        <v>1986</v>
      </c>
      <c r="D851" s="3" t="s">
        <v>1075</v>
      </c>
      <c r="E851" s="16">
        <v>85616</v>
      </c>
      <c r="F851" s="1" t="s">
        <v>49</v>
      </c>
      <c r="G851">
        <v>376</v>
      </c>
      <c r="H851">
        <v>1180</v>
      </c>
      <c r="I851">
        <v>489</v>
      </c>
      <c r="J851" s="13">
        <f>Tabelle3[[#This Row],[Leistung(HP)]]/Tabelle3[[#This Row],[Gewicht(kg)]]</f>
        <v>0.31864406779661014</v>
      </c>
      <c r="K851"/>
      <c r="L851" s="1" t="s">
        <v>15</v>
      </c>
      <c r="M851">
        <v>9</v>
      </c>
      <c r="N851"/>
    </row>
    <row r="852" spans="1:14" x14ac:dyDescent="0.25">
      <c r="A852" t="s">
        <v>1169</v>
      </c>
      <c r="B852" s="2" t="s">
        <v>854</v>
      </c>
      <c r="C852" s="5">
        <v>1987</v>
      </c>
      <c r="D852" s="3" t="s">
        <v>1075</v>
      </c>
      <c r="E852" s="16">
        <v>177515</v>
      </c>
      <c r="F852" s="1" t="s">
        <v>49</v>
      </c>
      <c r="G852">
        <v>470</v>
      </c>
      <c r="H852">
        <v>1150</v>
      </c>
      <c r="I852">
        <v>563</v>
      </c>
      <c r="J852" s="13">
        <f>Tabelle3[[#This Row],[Leistung(HP)]]/Tabelle3[[#This Row],[Gewicht(kg)]]</f>
        <v>0.40869565217391307</v>
      </c>
      <c r="K852"/>
      <c r="L852" s="1" t="s">
        <v>15</v>
      </c>
      <c r="M852">
        <v>11</v>
      </c>
      <c r="N852"/>
    </row>
    <row r="853" spans="1:14" x14ac:dyDescent="0.25">
      <c r="A853" t="s">
        <v>1169</v>
      </c>
      <c r="B853" s="2" t="s">
        <v>855</v>
      </c>
      <c r="C853" s="5">
        <v>1996</v>
      </c>
      <c r="D853" s="3" t="s">
        <v>1075</v>
      </c>
      <c r="E853" s="16">
        <v>201592</v>
      </c>
      <c r="F853" s="1" t="s">
        <v>23</v>
      </c>
      <c r="G853">
        <v>522</v>
      </c>
      <c r="H853">
        <v>1380</v>
      </c>
      <c r="I853">
        <v>697</v>
      </c>
      <c r="J853" s="13">
        <f>Tabelle3[[#This Row],[Leistung(HP)]]/Tabelle3[[#This Row],[Gewicht(kg)]]</f>
        <v>0.37826086956521737</v>
      </c>
      <c r="K853"/>
      <c r="L853" s="1" t="s">
        <v>15</v>
      </c>
      <c r="M853">
        <v>12</v>
      </c>
      <c r="N853"/>
    </row>
    <row r="854" spans="1:14" x14ac:dyDescent="0.25">
      <c r="A854" t="s">
        <v>1169</v>
      </c>
      <c r="B854" s="2" t="s">
        <v>856</v>
      </c>
      <c r="C854" s="5">
        <v>2000</v>
      </c>
      <c r="D854" s="3" t="s">
        <v>1075</v>
      </c>
      <c r="E854" s="16">
        <v>136316</v>
      </c>
      <c r="F854" s="1" t="s">
        <v>49</v>
      </c>
      <c r="G854">
        <v>387</v>
      </c>
      <c r="H854">
        <v>1330</v>
      </c>
      <c r="I854">
        <v>382</v>
      </c>
      <c r="J854" s="13">
        <f>Tabelle3[[#This Row],[Leistung(HP)]]/Tabelle3[[#This Row],[Gewicht(kg)]]</f>
        <v>0.29097744360902256</v>
      </c>
      <c r="K854"/>
      <c r="L854" s="1" t="s">
        <v>15</v>
      </c>
      <c r="M854">
        <v>9</v>
      </c>
      <c r="N854"/>
    </row>
    <row r="855" spans="1:14" x14ac:dyDescent="0.25">
      <c r="A855" t="s">
        <v>1170</v>
      </c>
      <c r="B855" s="2" t="s">
        <v>871</v>
      </c>
      <c r="C855" s="5">
        <v>2002</v>
      </c>
      <c r="D855" s="3" t="s">
        <v>1072</v>
      </c>
      <c r="E855" s="16">
        <v>393630</v>
      </c>
      <c r="F855" s="1" t="s">
        <v>28</v>
      </c>
      <c r="G855">
        <v>560</v>
      </c>
      <c r="H855">
        <v>1250</v>
      </c>
      <c r="I855">
        <v>727</v>
      </c>
      <c r="J855" s="13">
        <f>Tabelle3[[#This Row],[Leistung(HP)]]/Tabelle3[[#This Row],[Gewicht(kg)]]</f>
        <v>0.44800000000000001</v>
      </c>
      <c r="K855"/>
      <c r="L855" s="1" t="s">
        <v>15</v>
      </c>
      <c r="M855">
        <v>14</v>
      </c>
      <c r="N855"/>
    </row>
    <row r="856" spans="1:14" x14ac:dyDescent="0.25">
      <c r="A856" t="s">
        <v>1171</v>
      </c>
      <c r="B856" s="2" t="s">
        <v>872</v>
      </c>
      <c r="C856" s="5">
        <v>2003</v>
      </c>
      <c r="D856" s="3" t="s">
        <v>1072</v>
      </c>
      <c r="E856" s="16">
        <v>12939</v>
      </c>
      <c r="F856" s="1" t="s">
        <v>20</v>
      </c>
      <c r="G856">
        <v>109</v>
      </c>
      <c r="H856">
        <v>1020</v>
      </c>
      <c r="I856">
        <v>144</v>
      </c>
      <c r="J856" s="13">
        <f>Tabelle3[[#This Row],[Leistung(HP)]]/Tabelle3[[#This Row],[Gewicht(kg)]]</f>
        <v>0.10686274509803921</v>
      </c>
      <c r="K856"/>
      <c r="L856" s="1" t="s">
        <v>15</v>
      </c>
      <c r="M856">
        <v>0</v>
      </c>
      <c r="N856"/>
    </row>
    <row r="857" spans="1:14" x14ac:dyDescent="0.25">
      <c r="A857" t="s">
        <v>1171</v>
      </c>
      <c r="B857" s="2" t="s">
        <v>873</v>
      </c>
      <c r="C857" s="5">
        <v>2003</v>
      </c>
      <c r="D857" s="3" t="s">
        <v>1072</v>
      </c>
      <c r="E857" s="16">
        <v>12755</v>
      </c>
      <c r="F857" s="1" t="s">
        <v>20</v>
      </c>
      <c r="G857">
        <v>109</v>
      </c>
      <c r="H857">
        <v>1040</v>
      </c>
      <c r="I857">
        <v>144</v>
      </c>
      <c r="J857" s="13">
        <f>Tabelle3[[#This Row],[Leistung(HP)]]/Tabelle3[[#This Row],[Gewicht(kg)]]</f>
        <v>0.10480769230769231</v>
      </c>
      <c r="K857"/>
      <c r="L857" s="1" t="s">
        <v>15</v>
      </c>
      <c r="M857">
        <v>0</v>
      </c>
      <c r="N857"/>
    </row>
    <row r="858" spans="1:14" x14ac:dyDescent="0.25">
      <c r="A858" t="s">
        <v>1172</v>
      </c>
      <c r="B858" s="2" t="s">
        <v>874</v>
      </c>
      <c r="C858" s="5">
        <v>2004</v>
      </c>
      <c r="D858" s="3" t="s">
        <v>1084</v>
      </c>
      <c r="E858" s="16">
        <v>21152</v>
      </c>
      <c r="F858" s="1" t="s">
        <v>20</v>
      </c>
      <c r="G858">
        <v>183</v>
      </c>
      <c r="H858">
        <v>1177</v>
      </c>
      <c r="I858">
        <v>249</v>
      </c>
      <c r="J858" s="13">
        <f>Tabelle3[[#This Row],[Leistung(HP)]]/Tabelle3[[#This Row],[Gewicht(kg)]]</f>
        <v>0.15548003398470689</v>
      </c>
      <c r="K858"/>
      <c r="L858" s="1" t="s">
        <v>15</v>
      </c>
      <c r="M858">
        <v>1</v>
      </c>
      <c r="N858"/>
    </row>
    <row r="859" spans="1:14" x14ac:dyDescent="0.25">
      <c r="A859" s="6" t="s">
        <v>1173</v>
      </c>
      <c r="B859" s="7" t="s">
        <v>875</v>
      </c>
      <c r="C859" s="8">
        <v>1966</v>
      </c>
      <c r="D859" s="9" t="s">
        <v>1072</v>
      </c>
      <c r="E859" s="17">
        <v>530550</v>
      </c>
      <c r="F859" s="18" t="s">
        <v>16</v>
      </c>
      <c r="G859" s="6">
        <v>494</v>
      </c>
      <c r="H859" s="6">
        <v>1068</v>
      </c>
      <c r="I859" s="6">
        <v>662</v>
      </c>
      <c r="J859" s="14">
        <f>Tabelle3[[#This Row],[Leistung(HP)]]/Tabelle3[[#This Row],[Gewicht(kg)]]</f>
        <v>0.46254681647940077</v>
      </c>
      <c r="K859" s="6"/>
      <c r="L859" s="18" t="s">
        <v>18</v>
      </c>
      <c r="M859" s="6">
        <v>12</v>
      </c>
      <c r="N859" s="6"/>
    </row>
    <row r="860" spans="1:14" s="6" customFormat="1" x14ac:dyDescent="0.25">
      <c r="A860" s="6" t="s">
        <v>1173</v>
      </c>
      <c r="B860" s="7" t="s">
        <v>876</v>
      </c>
      <c r="C860" s="8">
        <v>1966</v>
      </c>
      <c r="D860" s="9" t="s">
        <v>1072</v>
      </c>
      <c r="E860" s="17" t="s">
        <v>73</v>
      </c>
      <c r="F860" s="18" t="s">
        <v>16</v>
      </c>
      <c r="G860" s="6">
        <v>600</v>
      </c>
      <c r="H860" s="6">
        <v>1045</v>
      </c>
      <c r="I860" s="6">
        <v>770</v>
      </c>
      <c r="J860" s="14">
        <f>Tabelle3[[#This Row],[Leistung(HP)]]/Tabelle3[[#This Row],[Gewicht(kg)]]</f>
        <v>0.57416267942583732</v>
      </c>
      <c r="L860" s="18" t="s">
        <v>18</v>
      </c>
      <c r="M860" s="6">
        <v>0</v>
      </c>
    </row>
    <row r="861" spans="1:14" s="6" customFormat="1" x14ac:dyDescent="0.25">
      <c r="A861" t="s">
        <v>1173</v>
      </c>
      <c r="B861" s="2" t="s">
        <v>877</v>
      </c>
      <c r="C861" s="5">
        <v>1965</v>
      </c>
      <c r="D861" s="3" t="s">
        <v>1072</v>
      </c>
      <c r="E861" s="16">
        <v>72663</v>
      </c>
      <c r="F861" s="1" t="s">
        <v>16</v>
      </c>
      <c r="G861">
        <v>312</v>
      </c>
      <c r="H861">
        <v>1268</v>
      </c>
      <c r="I861">
        <v>454</v>
      </c>
      <c r="J861" s="13">
        <f>Tabelle3[[#This Row],[Leistung(HP)]]/Tabelle3[[#This Row],[Gewicht(kg)]]</f>
        <v>0.24605678233438485</v>
      </c>
      <c r="K861"/>
      <c r="L861" s="1" t="s">
        <v>15</v>
      </c>
      <c r="M861">
        <v>6</v>
      </c>
      <c r="N861"/>
    </row>
    <row r="862" spans="1:14" x14ac:dyDescent="0.25">
      <c r="A862" t="s">
        <v>1173</v>
      </c>
      <c r="B862" s="2" t="s">
        <v>878</v>
      </c>
      <c r="C862" s="5">
        <v>2003</v>
      </c>
      <c r="D862" s="3" t="s">
        <v>1072</v>
      </c>
      <c r="E862" s="16">
        <v>161278</v>
      </c>
      <c r="F862" s="1" t="s">
        <v>16</v>
      </c>
      <c r="G862">
        <v>325</v>
      </c>
      <c r="H862">
        <v>1202</v>
      </c>
      <c r="I862">
        <v>400</v>
      </c>
      <c r="J862" s="13">
        <f>Tabelle3[[#This Row],[Leistung(HP)]]/Tabelle3[[#This Row],[Gewicht(kg)]]</f>
        <v>0.2703826955074875</v>
      </c>
      <c r="K862"/>
      <c r="L862" s="1" t="s">
        <v>15</v>
      </c>
      <c r="M862">
        <v>8</v>
      </c>
      <c r="N862"/>
    </row>
    <row r="863" spans="1:14" x14ac:dyDescent="0.25">
      <c r="A863" t="s">
        <v>1174</v>
      </c>
      <c r="B863" s="2" t="s">
        <v>879</v>
      </c>
      <c r="C863" s="5">
        <v>2000</v>
      </c>
      <c r="D863" s="3" t="s">
        <v>1071</v>
      </c>
      <c r="E863" s="16">
        <v>74801</v>
      </c>
      <c r="F863" s="1" t="s">
        <v>20</v>
      </c>
      <c r="G863">
        <v>219</v>
      </c>
      <c r="H863">
        <v>820</v>
      </c>
      <c r="I863">
        <v>161</v>
      </c>
      <c r="J863" s="13">
        <f>Tabelle3[[#This Row],[Leistung(HP)]]/Tabelle3[[#This Row],[Gewicht(kg)]]</f>
        <v>0.26707317073170733</v>
      </c>
      <c r="K863"/>
      <c r="L863" s="1" t="s">
        <v>15</v>
      </c>
      <c r="M863">
        <v>8</v>
      </c>
      <c r="N863"/>
    </row>
    <row r="864" spans="1:14" x14ac:dyDescent="0.25">
      <c r="A864" t="s">
        <v>1174</v>
      </c>
      <c r="B864" s="2" t="s">
        <v>880</v>
      </c>
      <c r="C864" s="5">
        <v>2003</v>
      </c>
      <c r="D864" s="3" t="s">
        <v>1071</v>
      </c>
      <c r="E864" s="16">
        <v>49774</v>
      </c>
      <c r="F864" s="1" t="s">
        <v>20</v>
      </c>
      <c r="G864" t="s">
        <v>67</v>
      </c>
      <c r="H864" t="s">
        <v>67</v>
      </c>
      <c r="I864" t="s">
        <v>67</v>
      </c>
      <c r="J864" s="13" t="e">
        <f>Tabelle3[[#This Row],[Leistung(HP)]]/Tabelle3[[#This Row],[Gewicht(kg)]]</f>
        <v>#VALUE!</v>
      </c>
      <c r="K864" t="s">
        <v>10</v>
      </c>
      <c r="L864" s="1" t="s">
        <v>15</v>
      </c>
      <c r="M864">
        <v>1</v>
      </c>
      <c r="N864"/>
    </row>
    <row r="865" spans="1:14" x14ac:dyDescent="0.25">
      <c r="A865" t="s">
        <v>1174</v>
      </c>
      <c r="B865" s="2" t="s">
        <v>309</v>
      </c>
      <c r="C865" s="5">
        <v>1999</v>
      </c>
      <c r="D865" s="3" t="s">
        <v>1071</v>
      </c>
      <c r="E865" s="16">
        <v>74155</v>
      </c>
      <c r="F865" s="1" t="s">
        <v>20</v>
      </c>
      <c r="G865" t="s">
        <v>67</v>
      </c>
      <c r="H865" t="s">
        <v>67</v>
      </c>
      <c r="I865" t="s">
        <v>67</v>
      </c>
      <c r="J865" s="13" t="e">
        <f>Tabelle3[[#This Row],[Leistung(HP)]]/Tabelle3[[#This Row],[Gewicht(kg)]]</f>
        <v>#VALUE!</v>
      </c>
      <c r="K865"/>
      <c r="L865" s="1" t="s">
        <v>15</v>
      </c>
      <c r="M865">
        <v>4</v>
      </c>
      <c r="N865"/>
    </row>
    <row r="866" spans="1:14" x14ac:dyDescent="0.25">
      <c r="A866" t="s">
        <v>1174</v>
      </c>
      <c r="B866" s="2" t="s">
        <v>881</v>
      </c>
      <c r="C866" s="5">
        <v>2000</v>
      </c>
      <c r="D866" s="3" t="s">
        <v>1071</v>
      </c>
      <c r="E866" s="16">
        <v>84462</v>
      </c>
      <c r="F866" s="1" t="s">
        <v>16</v>
      </c>
      <c r="G866">
        <v>276</v>
      </c>
      <c r="H866">
        <v>1100</v>
      </c>
      <c r="I866" t="s">
        <v>67</v>
      </c>
      <c r="J866" s="13">
        <f>Tabelle3[[#This Row],[Leistung(HP)]]/Tabelle3[[#This Row],[Gewicht(kg)]]</f>
        <v>0.25090909090909091</v>
      </c>
      <c r="K866"/>
      <c r="L866" s="1" t="s">
        <v>15</v>
      </c>
      <c r="M866">
        <v>8</v>
      </c>
      <c r="N866"/>
    </row>
    <row r="867" spans="1:14" x14ac:dyDescent="0.25">
      <c r="A867" t="s">
        <v>1174</v>
      </c>
      <c r="B867" s="2" t="s">
        <v>882</v>
      </c>
      <c r="C867" s="5">
        <v>2000</v>
      </c>
      <c r="D867" s="3" t="s">
        <v>1071</v>
      </c>
      <c r="E867" s="16">
        <v>124168</v>
      </c>
      <c r="F867" s="1" t="s">
        <v>16</v>
      </c>
      <c r="G867">
        <v>317</v>
      </c>
      <c r="H867">
        <v>1050</v>
      </c>
      <c r="I867">
        <v>215</v>
      </c>
      <c r="J867" s="13">
        <f>Tabelle3[[#This Row],[Leistung(HP)]]/Tabelle3[[#This Row],[Gewicht(kg)]]</f>
        <v>0.3019047619047619</v>
      </c>
      <c r="K867" t="s">
        <v>10</v>
      </c>
      <c r="L867" s="1" t="s">
        <v>15</v>
      </c>
      <c r="M867">
        <v>11</v>
      </c>
      <c r="N867"/>
    </row>
    <row r="868" spans="1:14" s="6" customFormat="1" x14ac:dyDescent="0.25">
      <c r="A868" s="6" t="s">
        <v>1174</v>
      </c>
      <c r="B868" s="7" t="s">
        <v>5</v>
      </c>
      <c r="C868" s="8">
        <v>2010</v>
      </c>
      <c r="D868" s="9" t="s">
        <v>1071</v>
      </c>
      <c r="E868" s="17">
        <v>50000</v>
      </c>
      <c r="F868" s="18" t="s">
        <v>20</v>
      </c>
      <c r="G868" s="6">
        <v>146</v>
      </c>
      <c r="H868" s="6">
        <v>1130</v>
      </c>
      <c r="I868" s="6">
        <v>195</v>
      </c>
      <c r="J868" s="14">
        <f>Tabelle3[[#This Row],[Leistung(HP)]]/Tabelle3[[#This Row],[Gewicht(kg)]]</f>
        <v>0.12920353982300886</v>
      </c>
      <c r="L868" s="18" t="s">
        <v>18</v>
      </c>
      <c r="M868" s="6">
        <v>1</v>
      </c>
    </row>
    <row r="869" spans="1:14" x14ac:dyDescent="0.25">
      <c r="A869" t="s">
        <v>1175</v>
      </c>
      <c r="B869" s="2" t="s">
        <v>883</v>
      </c>
      <c r="C869" s="5">
        <v>2001</v>
      </c>
      <c r="D869" s="3" t="s">
        <v>1085</v>
      </c>
      <c r="E869" s="16">
        <v>233935</v>
      </c>
      <c r="F869" s="1" t="s">
        <v>16</v>
      </c>
      <c r="G869">
        <v>458</v>
      </c>
      <c r="H869">
        <v>1070</v>
      </c>
      <c r="I869">
        <v>489</v>
      </c>
      <c r="J869" s="13">
        <f>Tabelle3[[#This Row],[Leistung(HP)]]/Tabelle3[[#This Row],[Gewicht(kg)]]</f>
        <v>0.42803738317757012</v>
      </c>
      <c r="K869"/>
      <c r="L869" s="1" t="s">
        <v>15</v>
      </c>
      <c r="M869">
        <v>11</v>
      </c>
      <c r="N869"/>
    </row>
    <row r="870" spans="1:14" x14ac:dyDescent="0.25">
      <c r="A870" s="6" t="s">
        <v>1176</v>
      </c>
      <c r="B870" s="7" t="s">
        <v>884</v>
      </c>
      <c r="C870" s="8">
        <v>2008</v>
      </c>
      <c r="D870" s="9" t="s">
        <v>1071</v>
      </c>
      <c r="E870" s="17">
        <v>500000</v>
      </c>
      <c r="F870" s="18" t="s">
        <v>23</v>
      </c>
      <c r="G870" s="6">
        <v>323</v>
      </c>
      <c r="H870" s="6">
        <v>1100</v>
      </c>
      <c r="I870" s="6">
        <v>436</v>
      </c>
      <c r="J870" s="14">
        <f>Tabelle3[[#This Row],[Leistung(HP)]]/Tabelle3[[#This Row],[Gewicht(kg)]]</f>
        <v>0.29363636363636364</v>
      </c>
      <c r="K870" s="6" t="s">
        <v>1192</v>
      </c>
      <c r="L870" s="18" t="s">
        <v>18</v>
      </c>
      <c r="M870" s="6">
        <v>13</v>
      </c>
      <c r="N870" s="6"/>
    </row>
    <row r="871" spans="1:14" x14ac:dyDescent="0.25">
      <c r="A871" t="s">
        <v>1176</v>
      </c>
      <c r="B871" s="2" t="s">
        <v>885</v>
      </c>
      <c r="C871" s="5">
        <v>2003</v>
      </c>
      <c r="D871" s="3" t="s">
        <v>1071</v>
      </c>
      <c r="E871" s="16">
        <v>298490</v>
      </c>
      <c r="F871" s="1" t="s">
        <v>16</v>
      </c>
      <c r="G871">
        <v>301</v>
      </c>
      <c r="H871">
        <v>1100</v>
      </c>
      <c r="I871">
        <v>399</v>
      </c>
      <c r="J871" s="13">
        <f>Tabelle3[[#This Row],[Leistung(HP)]]/Tabelle3[[#This Row],[Gewicht(kg)]]</f>
        <v>0.27363636363636362</v>
      </c>
      <c r="K871" t="s">
        <v>2</v>
      </c>
      <c r="L871" s="1" t="s">
        <v>15</v>
      </c>
      <c r="M871">
        <v>13</v>
      </c>
      <c r="N871"/>
    </row>
    <row r="872" spans="1:14" x14ac:dyDescent="0.25">
      <c r="A872" t="s">
        <v>1176</v>
      </c>
      <c r="B872" s="2" t="s">
        <v>886</v>
      </c>
      <c r="C872" s="5">
        <v>1998</v>
      </c>
      <c r="D872" s="3" t="s">
        <v>1071</v>
      </c>
      <c r="E872" s="16">
        <v>43081</v>
      </c>
      <c r="F872" s="1" t="s">
        <v>23</v>
      </c>
      <c r="G872">
        <v>281</v>
      </c>
      <c r="H872">
        <v>1270</v>
      </c>
      <c r="I872">
        <v>369</v>
      </c>
      <c r="J872" s="13">
        <f>Tabelle3[[#This Row],[Leistung(HP)]]/Tabelle3[[#This Row],[Gewicht(kg)]]</f>
        <v>0.22125984251968503</v>
      </c>
      <c r="K872"/>
      <c r="L872" s="1" t="s">
        <v>15</v>
      </c>
      <c r="M872">
        <v>6</v>
      </c>
      <c r="N872"/>
    </row>
    <row r="873" spans="1:14" x14ac:dyDescent="0.25">
      <c r="A873" t="s">
        <v>1176</v>
      </c>
      <c r="B873" s="2" t="s">
        <v>887</v>
      </c>
      <c r="C873" s="5">
        <v>1999</v>
      </c>
      <c r="D873" s="3" t="s">
        <v>1071</v>
      </c>
      <c r="E873" s="16">
        <v>27110</v>
      </c>
      <c r="F873" s="1" t="s">
        <v>23</v>
      </c>
      <c r="G873">
        <v>281</v>
      </c>
      <c r="H873">
        <v>1260</v>
      </c>
      <c r="I873">
        <v>359</v>
      </c>
      <c r="J873" s="13">
        <f>Tabelle3[[#This Row],[Leistung(HP)]]/Tabelle3[[#This Row],[Gewicht(kg)]]</f>
        <v>0.22301587301587303</v>
      </c>
      <c r="K873"/>
      <c r="L873" s="1" t="s">
        <v>15</v>
      </c>
      <c r="M873">
        <v>6</v>
      </c>
      <c r="N873"/>
    </row>
    <row r="874" spans="1:14" x14ac:dyDescent="0.25">
      <c r="A874" t="s">
        <v>1176</v>
      </c>
      <c r="B874" s="2" t="s">
        <v>888</v>
      </c>
      <c r="C874" s="5">
        <v>2001</v>
      </c>
      <c r="D874" s="3" t="s">
        <v>1071</v>
      </c>
      <c r="E874" s="16">
        <v>296126</v>
      </c>
      <c r="F874" s="1" t="s">
        <v>23</v>
      </c>
      <c r="G874">
        <v>301</v>
      </c>
      <c r="H874">
        <v>1230</v>
      </c>
      <c r="I874">
        <v>479</v>
      </c>
      <c r="J874" s="13">
        <f>Tabelle3[[#This Row],[Leistung(HP)]]/Tabelle3[[#This Row],[Gewicht(kg)]]</f>
        <v>0.24471544715447155</v>
      </c>
      <c r="K874" t="s">
        <v>12</v>
      </c>
      <c r="L874" s="1" t="s">
        <v>15</v>
      </c>
      <c r="M874">
        <v>11</v>
      </c>
      <c r="N874"/>
    </row>
    <row r="875" spans="1:14" x14ac:dyDescent="0.25">
      <c r="A875" t="s">
        <v>1176</v>
      </c>
      <c r="B875" s="2" t="s">
        <v>889</v>
      </c>
      <c r="C875" s="5">
        <v>2003</v>
      </c>
      <c r="D875" s="3" t="s">
        <v>1071</v>
      </c>
      <c r="E875" s="16">
        <v>299621</v>
      </c>
      <c r="F875" s="1" t="s">
        <v>23</v>
      </c>
      <c r="G875">
        <v>301</v>
      </c>
      <c r="H875">
        <v>1230</v>
      </c>
      <c r="I875">
        <v>599</v>
      </c>
      <c r="J875" s="13">
        <f>Tabelle3[[#This Row],[Leistung(HP)]]/Tabelle3[[#This Row],[Gewicht(kg)]]</f>
        <v>0.24471544715447155</v>
      </c>
      <c r="K875" t="s">
        <v>12</v>
      </c>
      <c r="L875" s="1" t="s">
        <v>15</v>
      </c>
      <c r="M875">
        <v>13</v>
      </c>
      <c r="N875"/>
    </row>
    <row r="876" spans="1:14" x14ac:dyDescent="0.25">
      <c r="A876" t="s">
        <v>1176</v>
      </c>
      <c r="B876" s="2" t="s">
        <v>890</v>
      </c>
      <c r="C876" s="5">
        <v>1999</v>
      </c>
      <c r="D876" s="3" t="s">
        <v>1071</v>
      </c>
      <c r="E876" s="16">
        <v>298926</v>
      </c>
      <c r="F876" s="1" t="s">
        <v>23</v>
      </c>
      <c r="G876">
        <v>305</v>
      </c>
      <c r="H876">
        <v>1230</v>
      </c>
      <c r="I876">
        <v>479</v>
      </c>
      <c r="J876" s="13">
        <f>Tabelle3[[#This Row],[Leistung(HP)]]/Tabelle3[[#This Row],[Gewicht(kg)]]</f>
        <v>0.24796747967479674</v>
      </c>
      <c r="K876" t="s">
        <v>12</v>
      </c>
      <c r="L876" s="1" t="s">
        <v>15</v>
      </c>
      <c r="M876">
        <v>11</v>
      </c>
      <c r="N876"/>
    </row>
    <row r="877" spans="1:14" x14ac:dyDescent="0.25">
      <c r="A877" t="s">
        <v>1176</v>
      </c>
      <c r="B877" s="2" t="s">
        <v>891</v>
      </c>
      <c r="C877" s="5">
        <v>2001</v>
      </c>
      <c r="D877" s="3" t="s">
        <v>1071</v>
      </c>
      <c r="E877" s="16">
        <v>296121</v>
      </c>
      <c r="F877" s="1" t="s">
        <v>23</v>
      </c>
      <c r="G877" t="s">
        <v>67</v>
      </c>
      <c r="H877">
        <v>1230</v>
      </c>
      <c r="I877" t="s">
        <v>67</v>
      </c>
      <c r="J877" s="13" t="e">
        <f>Tabelle3[[#This Row],[Leistung(HP)]]/Tabelle3[[#This Row],[Gewicht(kg)]]</f>
        <v>#VALUE!</v>
      </c>
      <c r="K877" t="s">
        <v>12</v>
      </c>
      <c r="L877" s="1" t="s">
        <v>15</v>
      </c>
      <c r="M877">
        <v>11</v>
      </c>
      <c r="N877"/>
    </row>
    <row r="878" spans="1:14" x14ac:dyDescent="0.25">
      <c r="A878" t="s">
        <v>1176</v>
      </c>
      <c r="B878" s="2" t="s">
        <v>895</v>
      </c>
      <c r="C878" s="5">
        <v>2002</v>
      </c>
      <c r="D878" s="3" t="s">
        <v>1071</v>
      </c>
      <c r="E878" s="16">
        <v>28672</v>
      </c>
      <c r="F878" s="1" t="s">
        <v>23</v>
      </c>
      <c r="G878">
        <v>281</v>
      </c>
      <c r="H878">
        <v>1440</v>
      </c>
      <c r="I878">
        <v>401</v>
      </c>
      <c r="J878" s="13">
        <f>Tabelle3[[#This Row],[Leistung(HP)]]/Tabelle3[[#This Row],[Gewicht(kg)]]</f>
        <v>0.19513888888888889</v>
      </c>
      <c r="K878"/>
      <c r="L878" s="1" t="s">
        <v>15</v>
      </c>
      <c r="M878">
        <v>7</v>
      </c>
      <c r="N878"/>
    </row>
    <row r="879" spans="1:14" x14ac:dyDescent="0.25">
      <c r="A879" s="6" t="s">
        <v>1176</v>
      </c>
      <c r="B879" s="7" t="s">
        <v>892</v>
      </c>
      <c r="C879" s="8">
        <v>2010</v>
      </c>
      <c r="D879" s="9" t="s">
        <v>1071</v>
      </c>
      <c r="E879" s="17">
        <v>37380</v>
      </c>
      <c r="F879" s="18" t="s">
        <v>23</v>
      </c>
      <c r="G879" s="6">
        <v>309</v>
      </c>
      <c r="H879" s="6">
        <v>1490</v>
      </c>
      <c r="I879" s="6">
        <v>432</v>
      </c>
      <c r="J879" s="14">
        <f>Tabelle3[[#This Row],[Leistung(HP)]]/Tabelle3[[#This Row],[Gewicht(kg)]]</f>
        <v>0.20738255033557046</v>
      </c>
      <c r="K879" s="6"/>
      <c r="L879" s="18" t="s">
        <v>18</v>
      </c>
      <c r="M879" s="6">
        <v>6</v>
      </c>
      <c r="N879" s="6"/>
    </row>
    <row r="880" spans="1:14" x14ac:dyDescent="0.25">
      <c r="A880" t="s">
        <v>1176</v>
      </c>
      <c r="B880" s="2" t="s">
        <v>896</v>
      </c>
      <c r="C880" s="5">
        <v>1994</v>
      </c>
      <c r="D880" s="3" t="s">
        <v>1071</v>
      </c>
      <c r="E880" s="16">
        <v>25635</v>
      </c>
      <c r="F880" s="1" t="s">
        <v>23</v>
      </c>
      <c r="G880">
        <v>250</v>
      </c>
      <c r="H880">
        <v>1230</v>
      </c>
      <c r="I880">
        <v>314</v>
      </c>
      <c r="J880" s="13">
        <f>Tabelle3[[#This Row],[Leistung(HP)]]/Tabelle3[[#This Row],[Gewicht(kg)]]</f>
        <v>0.2032520325203252</v>
      </c>
      <c r="K880"/>
      <c r="L880" s="1" t="s">
        <v>15</v>
      </c>
      <c r="M880">
        <v>4</v>
      </c>
      <c r="N880"/>
    </row>
    <row r="881" spans="1:14" x14ac:dyDescent="0.25">
      <c r="A881" t="s">
        <v>1176</v>
      </c>
      <c r="B881" s="2" t="s">
        <v>903</v>
      </c>
      <c r="C881" s="5">
        <v>2004</v>
      </c>
      <c r="D881" s="3" t="s">
        <v>1071</v>
      </c>
      <c r="E881" s="16">
        <v>28808</v>
      </c>
      <c r="F881" s="1" t="s">
        <v>23</v>
      </c>
      <c r="G881">
        <v>281</v>
      </c>
      <c r="H881">
        <v>1370</v>
      </c>
      <c r="I881">
        <v>419</v>
      </c>
      <c r="J881" s="13">
        <f>Tabelle3[[#This Row],[Leistung(HP)]]/Tabelle3[[#This Row],[Gewicht(kg)]]</f>
        <v>0.20510948905109488</v>
      </c>
      <c r="K881"/>
      <c r="L881" s="1" t="s">
        <v>15</v>
      </c>
      <c r="M881">
        <v>8</v>
      </c>
      <c r="N881"/>
    </row>
    <row r="882" spans="1:14" x14ac:dyDescent="0.25">
      <c r="A882" s="6" t="s">
        <v>1176</v>
      </c>
      <c r="B882" s="7" t="s">
        <v>893</v>
      </c>
      <c r="C882" s="8">
        <v>2005</v>
      </c>
      <c r="D882" s="9" t="s">
        <v>1071</v>
      </c>
      <c r="E882" s="17">
        <v>38220</v>
      </c>
      <c r="F882" s="18" t="s">
        <v>23</v>
      </c>
      <c r="G882" s="6">
        <v>281</v>
      </c>
      <c r="H882" s="6">
        <v>1390</v>
      </c>
      <c r="I882" s="6">
        <v>429</v>
      </c>
      <c r="J882" s="14">
        <f>Tabelle3[[#This Row],[Leistung(HP)]]/Tabelle3[[#This Row],[Gewicht(kg)]]</f>
        <v>0.20215827338129497</v>
      </c>
      <c r="K882" s="6"/>
      <c r="L882" s="18" t="s">
        <v>18</v>
      </c>
      <c r="M882" s="6">
        <v>6</v>
      </c>
      <c r="N882" s="6"/>
    </row>
    <row r="883" spans="1:14" x14ac:dyDescent="0.25">
      <c r="A883" s="6" t="s">
        <v>1176</v>
      </c>
      <c r="B883" s="7" t="s">
        <v>894</v>
      </c>
      <c r="C883" s="8">
        <v>2005</v>
      </c>
      <c r="D883" s="9" t="s">
        <v>1071</v>
      </c>
      <c r="E883" s="17">
        <v>188000</v>
      </c>
      <c r="F883" s="18" t="s">
        <v>23</v>
      </c>
      <c r="G883" s="6">
        <v>318</v>
      </c>
      <c r="H883" s="6">
        <v>1065</v>
      </c>
      <c r="I883" s="6">
        <v>463</v>
      </c>
      <c r="J883" s="14">
        <f>Tabelle3[[#This Row],[Leistung(HP)]]/Tabelle3[[#This Row],[Gewicht(kg)]]</f>
        <v>0.29859154929577464</v>
      </c>
      <c r="K883" s="6" t="s">
        <v>7</v>
      </c>
      <c r="L883" s="18" t="s">
        <v>18</v>
      </c>
      <c r="M883" s="6">
        <v>6</v>
      </c>
      <c r="N883" s="6"/>
    </row>
    <row r="884" spans="1:14" x14ac:dyDescent="0.25">
      <c r="A884" t="s">
        <v>1176</v>
      </c>
      <c r="B884" s="2" t="s">
        <v>897</v>
      </c>
      <c r="C884" s="5">
        <v>2000</v>
      </c>
      <c r="D884" s="3" t="s">
        <v>1071</v>
      </c>
      <c r="E884" s="16">
        <v>28627</v>
      </c>
      <c r="F884" s="1" t="s">
        <v>23</v>
      </c>
      <c r="G884">
        <v>281</v>
      </c>
      <c r="H884">
        <v>1430</v>
      </c>
      <c r="I884">
        <v>379</v>
      </c>
      <c r="J884" s="13">
        <f>Tabelle3[[#This Row],[Leistung(HP)]]/Tabelle3[[#This Row],[Gewicht(kg)]]</f>
        <v>0.19650349650349649</v>
      </c>
      <c r="K884"/>
      <c r="L884" s="1" t="s">
        <v>15</v>
      </c>
      <c r="M884">
        <v>6</v>
      </c>
      <c r="N884"/>
    </row>
    <row r="885" spans="1:14" x14ac:dyDescent="0.25">
      <c r="A885" t="s">
        <v>1176</v>
      </c>
      <c r="B885" s="2" t="s">
        <v>898</v>
      </c>
      <c r="C885" s="5">
        <v>1995</v>
      </c>
      <c r="D885" s="3" t="s">
        <v>1071</v>
      </c>
      <c r="E885" s="16">
        <v>18794</v>
      </c>
      <c r="F885" s="1" t="s">
        <v>23</v>
      </c>
      <c r="G885">
        <v>276</v>
      </c>
      <c r="H885">
        <v>1240</v>
      </c>
      <c r="I885">
        <v>324</v>
      </c>
      <c r="J885" s="13">
        <f>Tabelle3[[#This Row],[Leistung(HP)]]/Tabelle3[[#This Row],[Gewicht(kg)]]</f>
        <v>0.22258064516129034</v>
      </c>
      <c r="K885"/>
      <c r="L885" s="1" t="s">
        <v>15</v>
      </c>
      <c r="M885">
        <v>4</v>
      </c>
      <c r="N885"/>
    </row>
    <row r="886" spans="1:14" x14ac:dyDescent="0.25">
      <c r="A886" t="s">
        <v>1176</v>
      </c>
      <c r="B886" s="2" t="s">
        <v>899</v>
      </c>
      <c r="C886" s="5">
        <v>1996</v>
      </c>
      <c r="D886" s="3" t="s">
        <v>1071</v>
      </c>
      <c r="E886" s="16">
        <v>20154</v>
      </c>
      <c r="F886" s="1" t="s">
        <v>23</v>
      </c>
      <c r="G886">
        <v>281</v>
      </c>
      <c r="H886">
        <v>1250</v>
      </c>
      <c r="I886">
        <v>349</v>
      </c>
      <c r="J886" s="13">
        <f>Tabelle3[[#This Row],[Leistung(HP)]]/Tabelle3[[#This Row],[Gewicht(kg)]]</f>
        <v>0.2248</v>
      </c>
      <c r="K886"/>
      <c r="L886" s="1" t="s">
        <v>15</v>
      </c>
      <c r="M886">
        <v>5</v>
      </c>
      <c r="N886"/>
    </row>
    <row r="887" spans="1:14" x14ac:dyDescent="0.25">
      <c r="A887" t="s">
        <v>1176</v>
      </c>
      <c r="B887" s="2" t="s">
        <v>900</v>
      </c>
      <c r="C887" s="5">
        <v>1997</v>
      </c>
      <c r="D887" s="3" t="s">
        <v>1071</v>
      </c>
      <c r="E887" s="16">
        <v>20692</v>
      </c>
      <c r="F887" s="1" t="s">
        <v>23</v>
      </c>
      <c r="G887">
        <v>281</v>
      </c>
      <c r="H887">
        <v>1250</v>
      </c>
      <c r="I887">
        <v>359</v>
      </c>
      <c r="J887" s="13">
        <f>Tabelle3[[#This Row],[Leistung(HP)]]/Tabelle3[[#This Row],[Gewicht(kg)]]</f>
        <v>0.2248</v>
      </c>
      <c r="K887"/>
      <c r="L887" s="1" t="s">
        <v>15</v>
      </c>
      <c r="M887">
        <v>5</v>
      </c>
      <c r="N887"/>
    </row>
    <row r="888" spans="1:14" x14ac:dyDescent="0.25">
      <c r="A888" t="s">
        <v>1176</v>
      </c>
      <c r="B888" s="2" t="s">
        <v>901</v>
      </c>
      <c r="C888" s="5">
        <v>1998</v>
      </c>
      <c r="D888" s="3" t="s">
        <v>1071</v>
      </c>
      <c r="E888" s="16">
        <v>21739</v>
      </c>
      <c r="F888" s="1" t="s">
        <v>23</v>
      </c>
      <c r="G888">
        <v>281</v>
      </c>
      <c r="H888">
        <v>1270</v>
      </c>
      <c r="I888">
        <v>359</v>
      </c>
      <c r="J888" s="13">
        <f>Tabelle3[[#This Row],[Leistung(HP)]]/Tabelle3[[#This Row],[Gewicht(kg)]]</f>
        <v>0.22125984251968503</v>
      </c>
      <c r="K888"/>
      <c r="L888" s="1" t="s">
        <v>15</v>
      </c>
      <c r="M888">
        <v>6</v>
      </c>
      <c r="N888"/>
    </row>
    <row r="889" spans="1:14" x14ac:dyDescent="0.25">
      <c r="A889" t="s">
        <v>1176</v>
      </c>
      <c r="B889" s="2" t="s">
        <v>902</v>
      </c>
      <c r="C889" s="5">
        <v>1999</v>
      </c>
      <c r="D889" s="3" t="s">
        <v>1071</v>
      </c>
      <c r="E889" s="16">
        <v>22015</v>
      </c>
      <c r="F889" s="1" t="s">
        <v>23</v>
      </c>
      <c r="G889">
        <v>281</v>
      </c>
      <c r="H889">
        <v>1270</v>
      </c>
      <c r="I889">
        <v>359</v>
      </c>
      <c r="J889" s="13">
        <f>Tabelle3[[#This Row],[Leistung(HP)]]/Tabelle3[[#This Row],[Gewicht(kg)]]</f>
        <v>0.22125984251968503</v>
      </c>
      <c r="K889"/>
      <c r="L889" s="1" t="s">
        <v>15</v>
      </c>
      <c r="M889">
        <v>6</v>
      </c>
      <c r="N889"/>
    </row>
    <row r="890" spans="1:14" x14ac:dyDescent="0.25">
      <c r="A890" t="s">
        <v>1176</v>
      </c>
      <c r="B890" s="2" t="s">
        <v>904</v>
      </c>
      <c r="C890" s="5">
        <v>2000</v>
      </c>
      <c r="D890" s="3" t="s">
        <v>1071</v>
      </c>
      <c r="E890" s="16">
        <v>23870</v>
      </c>
      <c r="F890" s="1" t="s">
        <v>23</v>
      </c>
      <c r="G890">
        <v>281</v>
      </c>
      <c r="H890">
        <v>1430</v>
      </c>
      <c r="I890">
        <v>379</v>
      </c>
      <c r="J890" s="13">
        <f>Tabelle3[[#This Row],[Leistung(HP)]]/Tabelle3[[#This Row],[Gewicht(kg)]]</f>
        <v>0.19650349650349649</v>
      </c>
      <c r="K890"/>
      <c r="L890" s="1" t="s">
        <v>15</v>
      </c>
      <c r="M890">
        <v>6</v>
      </c>
      <c r="N890"/>
    </row>
    <row r="891" spans="1:14" x14ac:dyDescent="0.25">
      <c r="A891" t="s">
        <v>1176</v>
      </c>
      <c r="B891" s="2" t="s">
        <v>905</v>
      </c>
      <c r="C891" s="5">
        <v>1999</v>
      </c>
      <c r="D891" s="3" t="s">
        <v>1071</v>
      </c>
      <c r="E891" s="16">
        <v>26881</v>
      </c>
      <c r="F891" s="1" t="s">
        <v>23</v>
      </c>
      <c r="G891">
        <v>281</v>
      </c>
      <c r="H891">
        <v>1310</v>
      </c>
      <c r="I891">
        <v>359</v>
      </c>
      <c r="J891" s="13">
        <f>Tabelle3[[#This Row],[Leistung(HP)]]/Tabelle3[[#This Row],[Gewicht(kg)]]</f>
        <v>0.21450381679389313</v>
      </c>
      <c r="K891"/>
      <c r="L891" s="1" t="s">
        <v>15</v>
      </c>
      <c r="M891">
        <v>5</v>
      </c>
      <c r="N891"/>
    </row>
    <row r="892" spans="1:14" x14ac:dyDescent="0.25">
      <c r="A892" t="s">
        <v>1176</v>
      </c>
      <c r="B892" s="2" t="s">
        <v>906</v>
      </c>
      <c r="C892" s="5">
        <v>2001</v>
      </c>
      <c r="D892" s="3" t="s">
        <v>1071</v>
      </c>
      <c r="E892" s="16">
        <v>493553</v>
      </c>
      <c r="F892" s="1" t="s">
        <v>23</v>
      </c>
      <c r="G892">
        <v>436</v>
      </c>
      <c r="H892">
        <v>1030</v>
      </c>
      <c r="I892">
        <v>559</v>
      </c>
      <c r="J892" s="13">
        <f>Tabelle3[[#This Row],[Leistung(HP)]]/Tabelle3[[#This Row],[Gewicht(kg)]]</f>
        <v>0.42330097087378643</v>
      </c>
      <c r="K892" t="s">
        <v>9</v>
      </c>
      <c r="L892" s="1" t="s">
        <v>15</v>
      </c>
      <c r="M892">
        <v>16</v>
      </c>
      <c r="N892"/>
    </row>
    <row r="893" spans="1:14" x14ac:dyDescent="0.25">
      <c r="A893" s="6" t="s">
        <v>1176</v>
      </c>
      <c r="B893" s="7" t="s">
        <v>907</v>
      </c>
      <c r="C893" s="8">
        <v>2008</v>
      </c>
      <c r="D893" s="9" t="s">
        <v>1071</v>
      </c>
      <c r="E893" s="17">
        <v>850000</v>
      </c>
      <c r="F893" s="18" t="s">
        <v>23</v>
      </c>
      <c r="G893" s="6">
        <v>334</v>
      </c>
      <c r="H893" s="6">
        <v>1230</v>
      </c>
      <c r="I893" s="6">
        <v>608</v>
      </c>
      <c r="J893" s="14">
        <f>Tabelle3[[#This Row],[Leistung(HP)]]/Tabelle3[[#This Row],[Gewicht(kg)]]</f>
        <v>0.27154471544715447</v>
      </c>
      <c r="K893" s="6" t="s">
        <v>12</v>
      </c>
      <c r="L893" s="18" t="s">
        <v>18</v>
      </c>
      <c r="M893" s="6">
        <v>13</v>
      </c>
      <c r="N893" s="6"/>
    </row>
    <row r="894" spans="1:14" x14ac:dyDescent="0.25">
      <c r="A894" s="6" t="s">
        <v>1176</v>
      </c>
      <c r="B894" s="7" t="s">
        <v>908</v>
      </c>
      <c r="C894" s="8">
        <v>2007</v>
      </c>
      <c r="D894" s="9" t="s">
        <v>1071</v>
      </c>
      <c r="E894" s="17">
        <v>36540</v>
      </c>
      <c r="F894" s="18" t="s">
        <v>23</v>
      </c>
      <c r="G894" s="6">
        <v>309</v>
      </c>
      <c r="H894" s="6">
        <v>1470</v>
      </c>
      <c r="I894" s="6">
        <v>429</v>
      </c>
      <c r="J894" s="14">
        <f>Tabelle3[[#This Row],[Leistung(HP)]]/Tabelle3[[#This Row],[Gewicht(kg)]]</f>
        <v>0.21020408163265306</v>
      </c>
      <c r="K894" s="6"/>
      <c r="L894" s="18" t="s">
        <v>18</v>
      </c>
      <c r="M894" s="6">
        <v>7</v>
      </c>
      <c r="N894" s="6"/>
    </row>
    <row r="895" spans="1:14" x14ac:dyDescent="0.25">
      <c r="A895" t="s">
        <v>1176</v>
      </c>
      <c r="B895" s="2" t="s">
        <v>909</v>
      </c>
      <c r="C895" s="5">
        <v>2001</v>
      </c>
      <c r="D895" s="3" t="s">
        <v>1071</v>
      </c>
      <c r="E895" s="16">
        <v>31130</v>
      </c>
      <c r="F895" s="1" t="s">
        <v>23</v>
      </c>
      <c r="G895">
        <v>281</v>
      </c>
      <c r="H895">
        <v>1430</v>
      </c>
      <c r="I895">
        <v>379</v>
      </c>
      <c r="J895" s="13">
        <f>Tabelle3[[#This Row],[Leistung(HP)]]/Tabelle3[[#This Row],[Gewicht(kg)]]</f>
        <v>0.19650349650349649</v>
      </c>
      <c r="K895"/>
      <c r="L895" s="1" t="s">
        <v>15</v>
      </c>
      <c r="M895">
        <v>6</v>
      </c>
      <c r="N895"/>
    </row>
    <row r="896" spans="1:14" x14ac:dyDescent="0.25">
      <c r="A896" t="s">
        <v>1176</v>
      </c>
      <c r="B896" s="2" t="s">
        <v>910</v>
      </c>
      <c r="C896" s="5">
        <v>2003</v>
      </c>
      <c r="D896" s="3" t="s">
        <v>1071</v>
      </c>
      <c r="E896" s="16">
        <v>25832</v>
      </c>
      <c r="F896" s="1" t="s">
        <v>23</v>
      </c>
      <c r="G896">
        <v>281</v>
      </c>
      <c r="H896">
        <v>1410</v>
      </c>
      <c r="I896">
        <v>349</v>
      </c>
      <c r="J896" s="13">
        <f>Tabelle3[[#This Row],[Leistung(HP)]]/Tabelle3[[#This Row],[Gewicht(kg)]]</f>
        <v>0.19929078014184398</v>
      </c>
      <c r="K896"/>
      <c r="L896" s="1" t="s">
        <v>15</v>
      </c>
      <c r="M896">
        <v>5</v>
      </c>
      <c r="N896"/>
    </row>
    <row r="897" spans="1:14" x14ac:dyDescent="0.25">
      <c r="A897" t="s">
        <v>1176</v>
      </c>
      <c r="B897" s="2" t="s">
        <v>911</v>
      </c>
      <c r="C897" s="5">
        <v>2003</v>
      </c>
      <c r="D897" s="3" t="s">
        <v>1071</v>
      </c>
      <c r="E897" s="16">
        <v>28214</v>
      </c>
      <c r="F897" s="1" t="s">
        <v>23</v>
      </c>
      <c r="G897">
        <v>281</v>
      </c>
      <c r="H897">
        <v>1430</v>
      </c>
      <c r="I897">
        <v>349</v>
      </c>
      <c r="J897" s="13">
        <f>Tabelle3[[#This Row],[Leistung(HP)]]/Tabelle3[[#This Row],[Gewicht(kg)]]</f>
        <v>0.19650349650349649</v>
      </c>
      <c r="K897"/>
      <c r="L897" s="1" t="s">
        <v>15</v>
      </c>
      <c r="M897">
        <v>5</v>
      </c>
      <c r="N897"/>
    </row>
    <row r="898" spans="1:14" x14ac:dyDescent="0.25">
      <c r="A898" t="s">
        <v>1176</v>
      </c>
      <c r="B898" s="2" t="s">
        <v>912</v>
      </c>
      <c r="C898" s="5">
        <v>2003</v>
      </c>
      <c r="D898" s="3" t="s">
        <v>1071</v>
      </c>
      <c r="E898" s="16">
        <v>27871</v>
      </c>
      <c r="F898" s="1" t="s">
        <v>23</v>
      </c>
      <c r="G898">
        <v>250</v>
      </c>
      <c r="H898">
        <v>1460</v>
      </c>
      <c r="I898">
        <v>309</v>
      </c>
      <c r="J898" s="13">
        <f>Tabelle3[[#This Row],[Leistung(HP)]]/Tabelle3[[#This Row],[Gewicht(kg)]]</f>
        <v>0.17123287671232876</v>
      </c>
      <c r="K898"/>
      <c r="L898" s="1" t="s">
        <v>15</v>
      </c>
      <c r="M898">
        <v>2</v>
      </c>
      <c r="N898"/>
    </row>
    <row r="899" spans="1:14" x14ac:dyDescent="0.25">
      <c r="A899" t="s">
        <v>1176</v>
      </c>
      <c r="B899" s="2" t="s">
        <v>913</v>
      </c>
      <c r="C899" s="5">
        <v>2000</v>
      </c>
      <c r="D899" s="3" t="s">
        <v>1071</v>
      </c>
      <c r="E899" s="16">
        <v>29057</v>
      </c>
      <c r="F899" s="1" t="s">
        <v>23</v>
      </c>
      <c r="G899">
        <v>281</v>
      </c>
      <c r="H899">
        <v>1450</v>
      </c>
      <c r="I899">
        <v>349</v>
      </c>
      <c r="J899" s="13">
        <f>Tabelle3[[#This Row],[Leistung(HP)]]/Tabelle3[[#This Row],[Gewicht(kg)]]</f>
        <v>0.19379310344827586</v>
      </c>
      <c r="K899"/>
      <c r="L899" s="1" t="s">
        <v>15</v>
      </c>
      <c r="M899">
        <v>4</v>
      </c>
      <c r="N899"/>
    </row>
    <row r="900" spans="1:14" s="6" customFormat="1" x14ac:dyDescent="0.25">
      <c r="A900" t="s">
        <v>1176</v>
      </c>
      <c r="B900" s="2" t="s">
        <v>914</v>
      </c>
      <c r="C900" s="5">
        <v>1998</v>
      </c>
      <c r="D900" s="3" t="s">
        <v>1071</v>
      </c>
      <c r="E900" s="16">
        <v>24833</v>
      </c>
      <c r="F900" s="1" t="s">
        <v>23</v>
      </c>
      <c r="G900">
        <v>281</v>
      </c>
      <c r="H900">
        <v>1440</v>
      </c>
      <c r="I900">
        <v>349</v>
      </c>
      <c r="J900" s="13">
        <f>Tabelle3[[#This Row],[Leistung(HP)]]/Tabelle3[[#This Row],[Gewicht(kg)]]</f>
        <v>0.19513888888888889</v>
      </c>
      <c r="K900"/>
      <c r="L900" s="1" t="s">
        <v>15</v>
      </c>
      <c r="M900">
        <v>3</v>
      </c>
      <c r="N900"/>
    </row>
    <row r="901" spans="1:14" s="6" customFormat="1" x14ac:dyDescent="0.25">
      <c r="A901" t="s">
        <v>1176</v>
      </c>
      <c r="B901" s="2" t="s">
        <v>915</v>
      </c>
      <c r="C901" s="5">
        <v>2003</v>
      </c>
      <c r="D901" s="3" t="s">
        <v>1071</v>
      </c>
      <c r="E901" s="16">
        <v>27241</v>
      </c>
      <c r="F901" s="1" t="s">
        <v>23</v>
      </c>
      <c r="G901">
        <v>281</v>
      </c>
      <c r="H901">
        <v>1430</v>
      </c>
      <c r="I901">
        <v>349</v>
      </c>
      <c r="J901" s="13">
        <f>Tabelle3[[#This Row],[Leistung(HP)]]/Tabelle3[[#This Row],[Gewicht(kg)]]</f>
        <v>0.19650349650349649</v>
      </c>
      <c r="K901"/>
      <c r="L901" s="1" t="s">
        <v>15</v>
      </c>
      <c r="M901">
        <v>4</v>
      </c>
      <c r="N901"/>
    </row>
    <row r="902" spans="1:14" s="6" customFormat="1" x14ac:dyDescent="0.25">
      <c r="A902" t="s">
        <v>1176</v>
      </c>
      <c r="B902" s="2" t="s">
        <v>916</v>
      </c>
      <c r="C902" s="5">
        <v>2003</v>
      </c>
      <c r="D902" s="3" t="s">
        <v>1071</v>
      </c>
      <c r="E902" s="16">
        <v>29694</v>
      </c>
      <c r="F902" s="1" t="s">
        <v>23</v>
      </c>
      <c r="G902">
        <v>281</v>
      </c>
      <c r="H902">
        <v>1450</v>
      </c>
      <c r="I902">
        <v>349</v>
      </c>
      <c r="J902" s="13">
        <f>Tabelle3[[#This Row],[Leistung(HP)]]/Tabelle3[[#This Row],[Gewicht(kg)]]</f>
        <v>0.19379310344827586</v>
      </c>
      <c r="K902"/>
      <c r="L902" s="1" t="s">
        <v>15</v>
      </c>
      <c r="M902">
        <v>4</v>
      </c>
      <c r="N902"/>
    </row>
    <row r="903" spans="1:14" s="6" customFormat="1" x14ac:dyDescent="0.25">
      <c r="A903" t="s">
        <v>1176</v>
      </c>
      <c r="B903" s="2" t="s">
        <v>917</v>
      </c>
      <c r="C903" s="5">
        <v>2003</v>
      </c>
      <c r="D903" s="3" t="s">
        <v>1071</v>
      </c>
      <c r="E903" s="16">
        <v>29356</v>
      </c>
      <c r="F903" s="1" t="s">
        <v>23</v>
      </c>
      <c r="G903">
        <v>250</v>
      </c>
      <c r="H903">
        <v>1480</v>
      </c>
      <c r="I903">
        <v>309</v>
      </c>
      <c r="J903" s="13">
        <f>Tabelle3[[#This Row],[Leistung(HP)]]/Tabelle3[[#This Row],[Gewicht(kg)]]</f>
        <v>0.16891891891891891</v>
      </c>
      <c r="K903"/>
      <c r="L903" s="1" t="s">
        <v>15</v>
      </c>
      <c r="M903">
        <v>2</v>
      </c>
      <c r="N903"/>
    </row>
    <row r="904" spans="1:14" s="6" customFormat="1" x14ac:dyDescent="0.25">
      <c r="A904" t="s">
        <v>1176</v>
      </c>
      <c r="B904" s="2" t="s">
        <v>918</v>
      </c>
      <c r="C904" s="5">
        <v>1996</v>
      </c>
      <c r="D904" s="3" t="s">
        <v>1071</v>
      </c>
      <c r="E904" s="16">
        <v>27938</v>
      </c>
      <c r="F904" s="1" t="s">
        <v>23</v>
      </c>
      <c r="G904">
        <v>281</v>
      </c>
      <c r="H904">
        <v>1430</v>
      </c>
      <c r="I904">
        <v>344</v>
      </c>
      <c r="J904" s="13">
        <f>Tabelle3[[#This Row],[Leistung(HP)]]/Tabelle3[[#This Row],[Gewicht(kg)]]</f>
        <v>0.19650349650349649</v>
      </c>
      <c r="K904"/>
      <c r="L904" s="1" t="s">
        <v>15</v>
      </c>
      <c r="M904">
        <v>4</v>
      </c>
      <c r="N904"/>
    </row>
    <row r="905" spans="1:14" s="6" customFormat="1" x14ac:dyDescent="0.25">
      <c r="A905" t="s">
        <v>1176</v>
      </c>
      <c r="B905" s="2" t="s">
        <v>919</v>
      </c>
      <c r="C905" s="5">
        <v>1958</v>
      </c>
      <c r="D905" s="3" t="s">
        <v>1071</v>
      </c>
      <c r="E905" s="16">
        <v>20390</v>
      </c>
      <c r="F905" s="1" t="s">
        <v>49</v>
      </c>
      <c r="G905">
        <v>16</v>
      </c>
      <c r="H905">
        <v>385</v>
      </c>
      <c r="I905">
        <v>30</v>
      </c>
      <c r="J905" s="13">
        <f>Tabelle3[[#This Row],[Leistung(HP)]]/Tabelle3[[#This Row],[Gewicht(kg)]]</f>
        <v>4.1558441558441558E-2</v>
      </c>
      <c r="K905"/>
      <c r="L905" s="1" t="s">
        <v>15</v>
      </c>
      <c r="M905">
        <v>0</v>
      </c>
      <c r="N905"/>
    </row>
    <row r="906" spans="1:14" s="6" customFormat="1" x14ac:dyDescent="0.25">
      <c r="A906" t="s">
        <v>1177</v>
      </c>
      <c r="B906" s="2" t="s">
        <v>920</v>
      </c>
      <c r="C906" s="5">
        <v>2002</v>
      </c>
      <c r="D906" s="3" t="s">
        <v>1071</v>
      </c>
      <c r="E906" s="16">
        <v>10999</v>
      </c>
      <c r="F906" s="1" t="s">
        <v>23</v>
      </c>
      <c r="G906">
        <v>60</v>
      </c>
      <c r="H906">
        <v>840</v>
      </c>
      <c r="I906">
        <v>85</v>
      </c>
      <c r="J906" s="13">
        <f>Tabelle3[[#This Row],[Leistung(HP)]]/Tabelle3[[#This Row],[Gewicht(kg)]]</f>
        <v>7.1428571428571425E-2</v>
      </c>
      <c r="K906"/>
      <c r="L906" s="1" t="s">
        <v>15</v>
      </c>
      <c r="M906">
        <v>0</v>
      </c>
      <c r="N906"/>
    </row>
    <row r="907" spans="1:14" s="6" customFormat="1" x14ac:dyDescent="0.25">
      <c r="A907" t="s">
        <v>1177</v>
      </c>
      <c r="B907" s="2" t="s">
        <v>921</v>
      </c>
      <c r="C907" s="5">
        <v>1997</v>
      </c>
      <c r="D907" s="3" t="s">
        <v>1071</v>
      </c>
      <c r="E907" s="16">
        <v>7466</v>
      </c>
      <c r="F907" s="1" t="s">
        <v>23</v>
      </c>
      <c r="G907">
        <v>64</v>
      </c>
      <c r="H907">
        <v>710</v>
      </c>
      <c r="I907">
        <v>105</v>
      </c>
      <c r="J907" s="13">
        <f>Tabelle3[[#This Row],[Leistung(HP)]]/Tabelle3[[#This Row],[Gewicht(kg)]]</f>
        <v>9.014084507042254E-2</v>
      </c>
      <c r="K907"/>
      <c r="L907" s="1" t="s">
        <v>15</v>
      </c>
      <c r="M907">
        <v>0</v>
      </c>
      <c r="N907"/>
    </row>
    <row r="908" spans="1:14" s="6" customFormat="1" x14ac:dyDescent="0.25">
      <c r="A908" t="s">
        <v>1177</v>
      </c>
      <c r="B908" s="2" t="s">
        <v>922</v>
      </c>
      <c r="C908" s="5">
        <v>1997</v>
      </c>
      <c r="D908" s="3" t="s">
        <v>1071</v>
      </c>
      <c r="E908" s="16">
        <v>11086</v>
      </c>
      <c r="F908" s="1" t="s">
        <v>23</v>
      </c>
      <c r="G908">
        <v>64</v>
      </c>
      <c r="H908">
        <v>710</v>
      </c>
      <c r="I908">
        <v>105</v>
      </c>
      <c r="J908" s="13">
        <f>Tabelle3[[#This Row],[Leistung(HP)]]/Tabelle3[[#This Row],[Gewicht(kg)]]</f>
        <v>9.014084507042254E-2</v>
      </c>
      <c r="K908"/>
      <c r="L908" s="1" t="s">
        <v>15</v>
      </c>
      <c r="M908">
        <v>0</v>
      </c>
      <c r="N908"/>
    </row>
    <row r="909" spans="1:14" x14ac:dyDescent="0.25">
      <c r="A909" s="6" t="s">
        <v>1177</v>
      </c>
      <c r="B909" s="7" t="s">
        <v>925</v>
      </c>
      <c r="C909" s="8">
        <v>1991</v>
      </c>
      <c r="D909" s="9" t="s">
        <v>1071</v>
      </c>
      <c r="E909" s="17">
        <v>14580</v>
      </c>
      <c r="F909" s="18" t="s">
        <v>16</v>
      </c>
      <c r="G909" s="6">
        <v>64</v>
      </c>
      <c r="H909" s="6">
        <v>700</v>
      </c>
      <c r="I909" s="6">
        <v>87</v>
      </c>
      <c r="J909" s="14">
        <f>Tabelle3[[#This Row],[Leistung(HP)]]/Tabelle3[[#This Row],[Gewicht(kg)]]</f>
        <v>9.1428571428571428E-2</v>
      </c>
      <c r="K909" s="6"/>
      <c r="L909" s="18" t="s">
        <v>18</v>
      </c>
      <c r="M909" s="6">
        <v>0</v>
      </c>
      <c r="N909" s="6"/>
    </row>
    <row r="910" spans="1:14" x14ac:dyDescent="0.25">
      <c r="A910" s="6" t="s">
        <v>1177</v>
      </c>
      <c r="B910" s="7" t="s">
        <v>926</v>
      </c>
      <c r="C910" s="8">
        <v>1995</v>
      </c>
      <c r="D910" s="9" t="s">
        <v>1071</v>
      </c>
      <c r="E910" s="17">
        <v>14600</v>
      </c>
      <c r="F910" s="18" t="s">
        <v>16</v>
      </c>
      <c r="G910" s="6">
        <v>64</v>
      </c>
      <c r="H910" s="6">
        <v>690</v>
      </c>
      <c r="I910" s="6">
        <v>105</v>
      </c>
      <c r="J910" s="14">
        <f>Tabelle3[[#This Row],[Leistung(HP)]]/Tabelle3[[#This Row],[Gewicht(kg)]]</f>
        <v>9.2753623188405798E-2</v>
      </c>
      <c r="K910" s="6"/>
      <c r="L910" s="18" t="s">
        <v>18</v>
      </c>
      <c r="M910" s="6">
        <v>0</v>
      </c>
      <c r="N910" s="6"/>
    </row>
    <row r="911" spans="1:14" x14ac:dyDescent="0.25">
      <c r="A911" s="6" t="s">
        <v>1177</v>
      </c>
      <c r="B911" s="7" t="s">
        <v>927</v>
      </c>
      <c r="C911" s="8">
        <v>1995</v>
      </c>
      <c r="D911" s="9" t="s">
        <v>1071</v>
      </c>
      <c r="E911" s="17">
        <v>114500</v>
      </c>
      <c r="F911" s="18" t="s">
        <v>16</v>
      </c>
      <c r="G911" s="6">
        <v>71</v>
      </c>
      <c r="H911" s="6">
        <v>590</v>
      </c>
      <c r="I911" s="6">
        <v>111</v>
      </c>
      <c r="J911" s="14">
        <f>Tabelle3[[#This Row],[Leistung(HP)]]/Tabelle3[[#This Row],[Gewicht(kg)]]</f>
        <v>0.12033898305084746</v>
      </c>
      <c r="K911" s="6" t="s">
        <v>7</v>
      </c>
      <c r="L911" s="18" t="s">
        <v>18</v>
      </c>
      <c r="M911" s="6">
        <v>0</v>
      </c>
      <c r="N911" s="6"/>
    </row>
    <row r="912" spans="1:14" x14ac:dyDescent="0.25">
      <c r="A912" s="6" t="s">
        <v>1177</v>
      </c>
      <c r="B912" s="7" t="s">
        <v>923</v>
      </c>
      <c r="C912" s="8">
        <v>2007</v>
      </c>
      <c r="D912" s="9" t="s">
        <v>1071</v>
      </c>
      <c r="E912" s="17">
        <v>14180</v>
      </c>
      <c r="F912" s="18" t="s">
        <v>20</v>
      </c>
      <c r="G912" s="6">
        <v>64</v>
      </c>
      <c r="H912" s="6">
        <v>820</v>
      </c>
      <c r="I912" s="6">
        <v>105</v>
      </c>
      <c r="J912" s="14">
        <f>Tabelle3[[#This Row],[Leistung(HP)]]/Tabelle3[[#This Row],[Gewicht(kg)]]</f>
        <v>7.8048780487804878E-2</v>
      </c>
      <c r="K912" s="6"/>
      <c r="L912" s="18" t="s">
        <v>18</v>
      </c>
      <c r="M912" s="6">
        <v>0</v>
      </c>
      <c r="N912" s="6"/>
    </row>
    <row r="913" spans="1:14" x14ac:dyDescent="0.25">
      <c r="A913" t="s">
        <v>1177</v>
      </c>
      <c r="B913" s="2" t="s">
        <v>924</v>
      </c>
      <c r="C913" s="5">
        <v>2003</v>
      </c>
      <c r="D913" s="3" t="s">
        <v>1071</v>
      </c>
      <c r="E913" s="16">
        <v>34993</v>
      </c>
      <c r="F913" s="1" t="s">
        <v>20</v>
      </c>
      <c r="G913" t="s">
        <v>67</v>
      </c>
      <c r="H913" t="s">
        <v>67</v>
      </c>
      <c r="I913" t="s">
        <v>67</v>
      </c>
      <c r="J913" s="13" t="e">
        <f>Tabelle3[[#This Row],[Leistung(HP)]]/Tabelle3[[#This Row],[Gewicht(kg)]]</f>
        <v>#VALUE!</v>
      </c>
      <c r="K913"/>
      <c r="L913" s="1" t="s">
        <v>15</v>
      </c>
      <c r="M913">
        <v>1</v>
      </c>
      <c r="N913" t="s">
        <v>6</v>
      </c>
    </row>
    <row r="914" spans="1:14" x14ac:dyDescent="0.25">
      <c r="A914" t="s">
        <v>1177</v>
      </c>
      <c r="B914" s="2" t="s">
        <v>928</v>
      </c>
      <c r="C914" s="5">
        <v>1998</v>
      </c>
      <c r="D914" s="3" t="s">
        <v>1071</v>
      </c>
      <c r="E914" s="16">
        <v>1946300</v>
      </c>
      <c r="F914" s="1" t="s">
        <v>23</v>
      </c>
      <c r="G914">
        <v>999</v>
      </c>
      <c r="H914">
        <v>800</v>
      </c>
      <c r="I914">
        <v>948</v>
      </c>
      <c r="J914" s="13">
        <f>Tabelle3[[#This Row],[Leistung(HP)]]/Tabelle3[[#This Row],[Gewicht(kg)]]</f>
        <v>1.24875</v>
      </c>
      <c r="K914"/>
      <c r="L914" s="1" t="s">
        <v>15</v>
      </c>
      <c r="M914">
        <v>23</v>
      </c>
      <c r="N914"/>
    </row>
    <row r="915" spans="1:14" x14ac:dyDescent="0.25">
      <c r="A915" t="s">
        <v>1177</v>
      </c>
      <c r="B915" s="2" t="s">
        <v>929</v>
      </c>
      <c r="C915" s="5">
        <v>2001</v>
      </c>
      <c r="D915" s="3" t="s">
        <v>1071</v>
      </c>
      <c r="E915" s="16">
        <v>124936</v>
      </c>
      <c r="F915" s="1" t="s">
        <v>28</v>
      </c>
      <c r="G915">
        <v>176</v>
      </c>
      <c r="H915">
        <v>640</v>
      </c>
      <c r="I915">
        <v>141</v>
      </c>
      <c r="J915" s="13">
        <f>Tabelle3[[#This Row],[Leistung(HP)]]/Tabelle3[[#This Row],[Gewicht(kg)]]</f>
        <v>0.27500000000000002</v>
      </c>
      <c r="K915"/>
      <c r="L915" s="1" t="s">
        <v>15</v>
      </c>
      <c r="M915">
        <v>8</v>
      </c>
      <c r="N915" t="s">
        <v>6</v>
      </c>
    </row>
    <row r="916" spans="1:14" x14ac:dyDescent="0.25">
      <c r="A916" t="s">
        <v>1177</v>
      </c>
      <c r="B916" s="2" t="s">
        <v>930</v>
      </c>
      <c r="C916" s="5">
        <v>2002</v>
      </c>
      <c r="D916" s="3" t="s">
        <v>1071</v>
      </c>
      <c r="E916" s="16">
        <v>13475</v>
      </c>
      <c r="F916" s="1" t="s">
        <v>23</v>
      </c>
      <c r="G916">
        <v>64</v>
      </c>
      <c r="H916">
        <v>820</v>
      </c>
      <c r="I916">
        <v>108</v>
      </c>
      <c r="J916" s="13">
        <f>Tabelle3[[#This Row],[Leistung(HP)]]/Tabelle3[[#This Row],[Gewicht(kg)]]</f>
        <v>7.8048780487804878E-2</v>
      </c>
      <c r="K916"/>
      <c r="L916" s="1" t="s">
        <v>15</v>
      </c>
      <c r="M916">
        <v>0</v>
      </c>
      <c r="N916"/>
    </row>
    <row r="917" spans="1:14" x14ac:dyDescent="0.25">
      <c r="A917" t="s">
        <v>1177</v>
      </c>
      <c r="B917" s="2" t="s">
        <v>931</v>
      </c>
      <c r="C917" s="5">
        <v>2004</v>
      </c>
      <c r="D917" s="3" t="s">
        <v>1071</v>
      </c>
      <c r="E917" s="16">
        <v>11109</v>
      </c>
      <c r="F917" s="1" t="s">
        <v>20</v>
      </c>
      <c r="G917">
        <v>64</v>
      </c>
      <c r="H917">
        <v>860</v>
      </c>
      <c r="I917">
        <v>108</v>
      </c>
      <c r="J917" s="13">
        <f>Tabelle3[[#This Row],[Leistung(HP)]]/Tabelle3[[#This Row],[Gewicht(kg)]]</f>
        <v>7.441860465116279E-2</v>
      </c>
      <c r="K917"/>
      <c r="L917" s="1" t="s">
        <v>15</v>
      </c>
      <c r="M917">
        <v>0</v>
      </c>
      <c r="N917"/>
    </row>
    <row r="918" spans="1:14" s="6" customFormat="1" x14ac:dyDescent="0.25">
      <c r="A918" s="6" t="s">
        <v>1177</v>
      </c>
      <c r="B918" s="7" t="s">
        <v>932</v>
      </c>
      <c r="C918" s="8">
        <v>2005</v>
      </c>
      <c r="D918" s="9" t="s">
        <v>1071</v>
      </c>
      <c r="E918" s="17">
        <v>16200</v>
      </c>
      <c r="F918" s="18" t="s">
        <v>20</v>
      </c>
      <c r="G918" s="6">
        <v>125</v>
      </c>
      <c r="H918" s="6">
        <v>1060</v>
      </c>
      <c r="I918" s="6">
        <v>150</v>
      </c>
      <c r="J918" s="14">
        <f>Tabelle3[[#This Row],[Leistung(HP)]]/Tabelle3[[#This Row],[Gewicht(kg)]]</f>
        <v>0.11792452830188679</v>
      </c>
      <c r="L918" s="18" t="s">
        <v>18</v>
      </c>
      <c r="M918" s="6">
        <v>0</v>
      </c>
    </row>
    <row r="919" spans="1:14" s="6" customFormat="1" x14ac:dyDescent="0.25">
      <c r="A919" s="6" t="s">
        <v>1177</v>
      </c>
      <c r="B919" s="7" t="s">
        <v>933</v>
      </c>
      <c r="C919" s="8">
        <v>2007</v>
      </c>
      <c r="D919" s="9" t="s">
        <v>1071</v>
      </c>
      <c r="E919" s="17">
        <v>16300</v>
      </c>
      <c r="F919" s="18" t="s">
        <v>20</v>
      </c>
      <c r="G919" s="6">
        <v>125</v>
      </c>
      <c r="H919" s="6">
        <v>1060</v>
      </c>
      <c r="I919" s="6">
        <v>150</v>
      </c>
      <c r="J919" s="14">
        <f>Tabelle3[[#This Row],[Leistung(HP)]]/Tabelle3[[#This Row],[Gewicht(kg)]]</f>
        <v>0.11792452830188679</v>
      </c>
      <c r="L919" s="18" t="s">
        <v>18</v>
      </c>
      <c r="M919" s="6">
        <v>0</v>
      </c>
    </row>
    <row r="920" spans="1:14" s="6" customFormat="1" x14ac:dyDescent="0.25">
      <c r="A920" s="6" t="s">
        <v>1177</v>
      </c>
      <c r="B920" s="7" t="s">
        <v>934</v>
      </c>
      <c r="C920" s="8">
        <v>2008</v>
      </c>
      <c r="D920" s="9" t="s">
        <v>1071</v>
      </c>
      <c r="E920" s="17">
        <v>850000</v>
      </c>
      <c r="F920" s="18" t="s">
        <v>23</v>
      </c>
      <c r="G920" s="6">
        <v>321</v>
      </c>
      <c r="H920" s="6">
        <v>1230</v>
      </c>
      <c r="I920" s="6">
        <v>599</v>
      </c>
      <c r="J920" s="14">
        <f>Tabelle3[[#This Row],[Leistung(HP)]]/Tabelle3[[#This Row],[Gewicht(kg)]]</f>
        <v>0.26097560975609757</v>
      </c>
      <c r="L920" s="18" t="s">
        <v>18</v>
      </c>
      <c r="M920" s="6">
        <v>12</v>
      </c>
    </row>
    <row r="921" spans="1:14" s="6" customFormat="1" x14ac:dyDescent="0.25">
      <c r="A921" t="s">
        <v>1177</v>
      </c>
      <c r="B921" s="2" t="s">
        <v>935</v>
      </c>
      <c r="C921" s="5">
        <v>1998</v>
      </c>
      <c r="D921" s="3" t="s">
        <v>1071</v>
      </c>
      <c r="E921" s="16">
        <v>9542</v>
      </c>
      <c r="F921" s="1" t="s">
        <v>23</v>
      </c>
      <c r="G921">
        <v>64</v>
      </c>
      <c r="H921">
        <v>820</v>
      </c>
      <c r="I921">
        <v>108</v>
      </c>
      <c r="J921" s="13">
        <f>Tabelle3[[#This Row],[Leistung(HP)]]/Tabelle3[[#This Row],[Gewicht(kg)]]</f>
        <v>7.8048780487804878E-2</v>
      </c>
      <c r="K921"/>
      <c r="L921" s="1" t="s">
        <v>15</v>
      </c>
      <c r="M921">
        <v>0</v>
      </c>
      <c r="N921"/>
    </row>
    <row r="922" spans="1:14" s="6" customFormat="1" x14ac:dyDescent="0.25">
      <c r="A922" s="6" t="s">
        <v>1178</v>
      </c>
      <c r="B922" s="7" t="s">
        <v>946</v>
      </c>
      <c r="C922" s="8">
        <v>2008</v>
      </c>
      <c r="D922" s="9" t="s">
        <v>1072</v>
      </c>
      <c r="E922" s="17">
        <v>100000</v>
      </c>
      <c r="F922" s="18" t="s">
        <v>28</v>
      </c>
      <c r="G922" s="6">
        <v>283</v>
      </c>
      <c r="H922" s="6">
        <v>1238</v>
      </c>
      <c r="I922" s="6">
        <v>377</v>
      </c>
      <c r="J922" s="14">
        <f>Tabelle3[[#This Row],[Leistung(HP)]]/Tabelle3[[#This Row],[Gewicht(kg)]]</f>
        <v>0.22859450726978997</v>
      </c>
      <c r="L922" s="18" t="s">
        <v>18</v>
      </c>
      <c r="M922" s="6">
        <v>7</v>
      </c>
    </row>
    <row r="923" spans="1:14" x14ac:dyDescent="0.25">
      <c r="A923" t="s">
        <v>1179</v>
      </c>
      <c r="B923" s="2" t="s">
        <v>949</v>
      </c>
      <c r="C923" s="5">
        <v>2000</v>
      </c>
      <c r="D923" s="3" t="s">
        <v>1071</v>
      </c>
      <c r="E923" s="16">
        <v>59960</v>
      </c>
      <c r="F923" s="1" t="s">
        <v>23</v>
      </c>
      <c r="G923">
        <v>552</v>
      </c>
      <c r="H923">
        <v>1000</v>
      </c>
      <c r="I923" t="s">
        <v>67</v>
      </c>
      <c r="J923" s="13">
        <f>Tabelle3[[#This Row],[Leistung(HP)]]/Tabelle3[[#This Row],[Gewicht(kg)]]</f>
        <v>0.55200000000000005</v>
      </c>
      <c r="K923"/>
      <c r="L923" s="1" t="s">
        <v>15</v>
      </c>
      <c r="M923">
        <v>15</v>
      </c>
      <c r="N923"/>
    </row>
    <row r="924" spans="1:14" x14ac:dyDescent="0.25">
      <c r="A924" t="s">
        <v>1179</v>
      </c>
      <c r="B924" s="2" t="s">
        <v>948</v>
      </c>
      <c r="C924" s="5">
        <v>2000</v>
      </c>
      <c r="D924" s="3" t="s">
        <v>1071</v>
      </c>
      <c r="E924" s="16">
        <v>51542</v>
      </c>
      <c r="F924" s="1" t="s">
        <v>28</v>
      </c>
      <c r="G924">
        <v>195</v>
      </c>
      <c r="H924">
        <v>690</v>
      </c>
      <c r="I924">
        <v>200</v>
      </c>
      <c r="J924" s="13">
        <f>Tabelle3[[#This Row],[Leistung(HP)]]/Tabelle3[[#This Row],[Gewicht(kg)]]</f>
        <v>0.28260869565217389</v>
      </c>
      <c r="K924"/>
      <c r="L924" s="1" t="s">
        <v>15</v>
      </c>
      <c r="M924">
        <v>8</v>
      </c>
      <c r="N924"/>
    </row>
    <row r="925" spans="1:14" x14ac:dyDescent="0.25">
      <c r="A925" t="s">
        <v>1180</v>
      </c>
      <c r="B925" s="2" t="s">
        <v>947</v>
      </c>
      <c r="C925" s="5">
        <v>2000</v>
      </c>
      <c r="D925" s="3" t="s">
        <v>1071</v>
      </c>
      <c r="E925" s="16">
        <v>49681</v>
      </c>
      <c r="F925" s="1" t="s">
        <v>16</v>
      </c>
      <c r="G925">
        <v>315</v>
      </c>
      <c r="H925">
        <v>1490</v>
      </c>
      <c r="I925">
        <v>412</v>
      </c>
      <c r="J925" s="13">
        <f>Tabelle3[[#This Row],[Leistung(HP)]]/Tabelle3[[#This Row],[Gewicht(kg)]]</f>
        <v>0.21140939597315436</v>
      </c>
      <c r="K925"/>
      <c r="L925" s="1" t="s">
        <v>15</v>
      </c>
      <c r="M925">
        <v>8</v>
      </c>
      <c r="N925"/>
    </row>
    <row r="926" spans="1:14" x14ac:dyDescent="0.25">
      <c r="A926" t="s">
        <v>1181</v>
      </c>
      <c r="B926" s="2" t="s">
        <v>950</v>
      </c>
      <c r="C926" s="5">
        <v>1967</v>
      </c>
      <c r="D926" s="3" t="s">
        <v>1071</v>
      </c>
      <c r="E926" s="16">
        <v>119701</v>
      </c>
      <c r="F926" s="1" t="s">
        <v>16</v>
      </c>
      <c r="G926">
        <v>151</v>
      </c>
      <c r="H926">
        <v>1120</v>
      </c>
      <c r="I926">
        <v>180</v>
      </c>
      <c r="J926" s="13">
        <f>Tabelle3[[#This Row],[Leistung(HP)]]/Tabelle3[[#This Row],[Gewicht(kg)]]</f>
        <v>0.13482142857142856</v>
      </c>
      <c r="K926"/>
      <c r="L926" s="1" t="s">
        <v>15</v>
      </c>
      <c r="M926">
        <v>0</v>
      </c>
      <c r="N926"/>
    </row>
    <row r="927" spans="1:14" x14ac:dyDescent="0.25">
      <c r="A927" s="6" t="s">
        <v>1181</v>
      </c>
      <c r="B927" s="7" t="s">
        <v>951</v>
      </c>
      <c r="C927" s="8">
        <v>2010</v>
      </c>
      <c r="D927" s="9" t="s">
        <v>1071</v>
      </c>
      <c r="E927" s="17">
        <v>500000</v>
      </c>
      <c r="F927" s="18" t="s">
        <v>16</v>
      </c>
      <c r="G927" s="6">
        <v>824</v>
      </c>
      <c r="H927" s="6">
        <v>1565</v>
      </c>
      <c r="I927" s="6">
        <v>710</v>
      </c>
      <c r="J927" s="14">
        <f>Tabelle3[[#This Row],[Leistung(HP)]]/Tabelle3[[#This Row],[Gewicht(kg)]]</f>
        <v>0.52651757188498405</v>
      </c>
      <c r="K927" s="6" t="s">
        <v>1191</v>
      </c>
      <c r="L927" s="18" t="s">
        <v>18</v>
      </c>
      <c r="M927" s="6">
        <v>22</v>
      </c>
      <c r="N927" s="6"/>
    </row>
    <row r="928" spans="1:14" x14ac:dyDescent="0.25">
      <c r="A928" s="6" t="s">
        <v>1181</v>
      </c>
      <c r="B928" s="7" t="s">
        <v>952</v>
      </c>
      <c r="C928" s="8">
        <v>2010</v>
      </c>
      <c r="D928" s="9" t="s">
        <v>1071</v>
      </c>
      <c r="E928" s="17">
        <v>500000</v>
      </c>
      <c r="F928" s="18" t="s">
        <v>16</v>
      </c>
      <c r="G928" s="6">
        <v>824</v>
      </c>
      <c r="H928" s="6">
        <v>1565</v>
      </c>
      <c r="I928" s="6">
        <v>710</v>
      </c>
      <c r="J928" s="14">
        <f>Tabelle3[[#This Row],[Leistung(HP)]]/Tabelle3[[#This Row],[Gewicht(kg)]]</f>
        <v>0.52651757188498405</v>
      </c>
      <c r="K928" s="6" t="s">
        <v>1191</v>
      </c>
      <c r="L928" s="18" t="s">
        <v>18</v>
      </c>
      <c r="M928" s="6">
        <v>22</v>
      </c>
      <c r="N928" s="6"/>
    </row>
    <row r="929" spans="1:14" x14ac:dyDescent="0.25">
      <c r="A929" s="6" t="s">
        <v>1181</v>
      </c>
      <c r="B929" s="7" t="s">
        <v>953</v>
      </c>
      <c r="C929" s="8">
        <v>2010</v>
      </c>
      <c r="D929" s="9" t="s">
        <v>1072</v>
      </c>
      <c r="E929" s="17" t="s">
        <v>73</v>
      </c>
      <c r="F929" s="18" t="s">
        <v>16</v>
      </c>
      <c r="G929" s="6">
        <v>892</v>
      </c>
      <c r="H929" s="6">
        <v>1565</v>
      </c>
      <c r="I929" s="6">
        <v>769</v>
      </c>
      <c r="J929" s="14">
        <f>Tabelle3[[#This Row],[Leistung(HP)]]/Tabelle3[[#This Row],[Gewicht(kg)]]</f>
        <v>0.56996805111821092</v>
      </c>
      <c r="K929" s="6" t="s">
        <v>1191</v>
      </c>
      <c r="L929" s="18" t="s">
        <v>18</v>
      </c>
      <c r="M929" s="6" t="s">
        <v>25</v>
      </c>
      <c r="N929" s="6"/>
    </row>
    <row r="930" spans="1:14" x14ac:dyDescent="0.25">
      <c r="A930" s="6" t="s">
        <v>1181</v>
      </c>
      <c r="B930" s="7" t="s">
        <v>954</v>
      </c>
      <c r="C930" s="8">
        <v>2010</v>
      </c>
      <c r="D930" s="9" t="s">
        <v>1071</v>
      </c>
      <c r="E930" s="17">
        <v>500000</v>
      </c>
      <c r="F930" s="18" t="s">
        <v>16</v>
      </c>
      <c r="G930" s="6">
        <v>824</v>
      </c>
      <c r="H930" s="6">
        <v>1565</v>
      </c>
      <c r="I930" s="6">
        <v>710</v>
      </c>
      <c r="J930" s="14">
        <f>Tabelle3[[#This Row],[Leistung(HP)]]/Tabelle3[[#This Row],[Gewicht(kg)]]</f>
        <v>0.52651757188498405</v>
      </c>
      <c r="K930" s="6" t="s">
        <v>1191</v>
      </c>
      <c r="L930" s="18" t="s">
        <v>18</v>
      </c>
      <c r="M930" s="6">
        <v>22</v>
      </c>
      <c r="N930" s="6"/>
    </row>
    <row r="931" spans="1:14" x14ac:dyDescent="0.25">
      <c r="A931" s="6" t="s">
        <v>1181</v>
      </c>
      <c r="B931" s="7" t="s">
        <v>955</v>
      </c>
      <c r="C931" s="8">
        <v>2010</v>
      </c>
      <c r="D931" s="9" t="s">
        <v>1071</v>
      </c>
      <c r="E931" s="17">
        <v>500000</v>
      </c>
      <c r="F931" s="18" t="s">
        <v>16</v>
      </c>
      <c r="G931" s="6">
        <v>824</v>
      </c>
      <c r="H931" s="6">
        <v>1565</v>
      </c>
      <c r="I931" s="6">
        <v>710</v>
      </c>
      <c r="J931" s="14">
        <f>Tabelle3[[#This Row],[Leistung(HP)]]/Tabelle3[[#This Row],[Gewicht(kg)]]</f>
        <v>0.52651757188498405</v>
      </c>
      <c r="K931" s="6" t="s">
        <v>1191</v>
      </c>
      <c r="L931" s="18" t="s">
        <v>18</v>
      </c>
      <c r="M931" s="6">
        <v>22</v>
      </c>
      <c r="N931" s="6"/>
    </row>
    <row r="932" spans="1:14" x14ac:dyDescent="0.25">
      <c r="A932" t="s">
        <v>1181</v>
      </c>
      <c r="B932" s="2" t="s">
        <v>956</v>
      </c>
      <c r="C932" s="5">
        <v>1998</v>
      </c>
      <c r="D932" s="3" t="s">
        <v>1071</v>
      </c>
      <c r="E932" s="16">
        <v>18091</v>
      </c>
      <c r="F932" s="1" t="s">
        <v>16</v>
      </c>
      <c r="G932">
        <v>161</v>
      </c>
      <c r="H932">
        <v>1310</v>
      </c>
      <c r="I932">
        <v>204</v>
      </c>
      <c r="J932" s="13">
        <f>Tabelle3[[#This Row],[Leistung(HP)]]/Tabelle3[[#This Row],[Gewicht(kg)]]</f>
        <v>0.12290076335877863</v>
      </c>
      <c r="K932"/>
      <c r="L932" s="1" t="s">
        <v>15</v>
      </c>
      <c r="M932">
        <v>0</v>
      </c>
      <c r="N932"/>
    </row>
    <row r="933" spans="1:14" x14ac:dyDescent="0.25">
      <c r="A933" t="s">
        <v>1181</v>
      </c>
      <c r="B933" s="2" t="s">
        <v>957</v>
      </c>
      <c r="C933" s="5">
        <v>2001</v>
      </c>
      <c r="D933" s="3" t="s">
        <v>1071</v>
      </c>
      <c r="E933" s="16">
        <v>25399</v>
      </c>
      <c r="F933" s="1" t="s">
        <v>16</v>
      </c>
      <c r="G933">
        <v>221</v>
      </c>
      <c r="H933">
        <v>1470</v>
      </c>
      <c r="I933">
        <v>299</v>
      </c>
      <c r="J933" s="13">
        <f>Tabelle3[[#This Row],[Leistung(HP)]]/Tabelle3[[#This Row],[Gewicht(kg)]]</f>
        <v>0.15034013605442176</v>
      </c>
      <c r="K933"/>
      <c r="L933" s="1" t="s">
        <v>15</v>
      </c>
      <c r="M933">
        <v>1</v>
      </c>
      <c r="N933"/>
    </row>
    <row r="934" spans="1:14" x14ac:dyDescent="0.25">
      <c r="A934" t="s">
        <v>1181</v>
      </c>
      <c r="B934" s="2" t="s">
        <v>958</v>
      </c>
      <c r="C934" s="5">
        <v>1998</v>
      </c>
      <c r="D934" s="3" t="s">
        <v>1071</v>
      </c>
      <c r="E934" s="16">
        <v>20944</v>
      </c>
      <c r="F934" s="1" t="s">
        <v>16</v>
      </c>
      <c r="G934">
        <v>211</v>
      </c>
      <c r="H934">
        <v>1340</v>
      </c>
      <c r="I934">
        <v>220</v>
      </c>
      <c r="J934" s="13">
        <f>Tabelle3[[#This Row],[Leistung(HP)]]/Tabelle3[[#This Row],[Gewicht(kg)]]</f>
        <v>0.15746268656716417</v>
      </c>
      <c r="K934"/>
      <c r="L934" s="1" t="s">
        <v>15</v>
      </c>
      <c r="M934">
        <v>1</v>
      </c>
      <c r="N934"/>
    </row>
    <row r="935" spans="1:14" x14ac:dyDescent="0.25">
      <c r="A935" t="s">
        <v>1181</v>
      </c>
      <c r="B935" s="2" t="s">
        <v>959</v>
      </c>
      <c r="C935" s="5">
        <v>2001</v>
      </c>
      <c r="D935" s="3" t="s">
        <v>1071</v>
      </c>
      <c r="E935" s="16">
        <v>34586</v>
      </c>
      <c r="F935" s="1" t="s">
        <v>16</v>
      </c>
      <c r="G935">
        <v>315</v>
      </c>
      <c r="H935">
        <v>1000</v>
      </c>
      <c r="I935">
        <v>275</v>
      </c>
      <c r="J935" s="13">
        <f>Tabelle3[[#This Row],[Leistung(HP)]]/Tabelle3[[#This Row],[Gewicht(kg)]]</f>
        <v>0.315</v>
      </c>
      <c r="K935" t="s">
        <v>9</v>
      </c>
      <c r="L935" s="1" t="s">
        <v>15</v>
      </c>
      <c r="M935">
        <v>12</v>
      </c>
      <c r="N935"/>
    </row>
    <row r="936" spans="1:14" x14ac:dyDescent="0.25">
      <c r="A936" t="s">
        <v>1181</v>
      </c>
      <c r="B936" s="2" t="s">
        <v>960</v>
      </c>
      <c r="C936" s="5">
        <v>1991</v>
      </c>
      <c r="D936" s="3" t="s">
        <v>1071</v>
      </c>
      <c r="E936" s="16">
        <v>44105</v>
      </c>
      <c r="F936" s="1" t="s">
        <v>16</v>
      </c>
      <c r="G936">
        <v>281</v>
      </c>
      <c r="H936">
        <v>1680</v>
      </c>
      <c r="I936">
        <v>439</v>
      </c>
      <c r="J936" s="13">
        <f>Tabelle3[[#This Row],[Leistung(HP)]]/Tabelle3[[#This Row],[Gewicht(kg)]]</f>
        <v>0.16726190476190475</v>
      </c>
      <c r="K936"/>
      <c r="L936" s="1" t="s">
        <v>15</v>
      </c>
      <c r="M936">
        <v>3</v>
      </c>
      <c r="N936"/>
    </row>
    <row r="937" spans="1:14" s="6" customFormat="1" x14ac:dyDescent="0.25">
      <c r="A937" t="s">
        <v>1181</v>
      </c>
      <c r="B937" s="2" t="s">
        <v>961</v>
      </c>
      <c r="C937" s="5">
        <v>2000</v>
      </c>
      <c r="D937" s="3" t="s">
        <v>1071</v>
      </c>
      <c r="E937" s="16">
        <v>40203</v>
      </c>
      <c r="F937" s="1" t="s">
        <v>16</v>
      </c>
      <c r="G937">
        <v>281</v>
      </c>
      <c r="H937">
        <v>1680</v>
      </c>
      <c r="I937">
        <v>459</v>
      </c>
      <c r="J937" s="13">
        <f>Tabelle3[[#This Row],[Leistung(HP)]]/Tabelle3[[#This Row],[Gewicht(kg)]]</f>
        <v>0.16726190476190475</v>
      </c>
      <c r="K937"/>
      <c r="L937" s="1" t="s">
        <v>15</v>
      </c>
      <c r="M937">
        <v>4</v>
      </c>
      <c r="N937"/>
    </row>
    <row r="938" spans="1:14" x14ac:dyDescent="0.25">
      <c r="A938" t="s">
        <v>1181</v>
      </c>
      <c r="B938" s="2" t="s">
        <v>962</v>
      </c>
      <c r="C938" s="5">
        <v>2000</v>
      </c>
      <c r="D938" s="3" t="s">
        <v>1071</v>
      </c>
      <c r="E938" s="16">
        <v>43566</v>
      </c>
      <c r="F938" s="1" t="s">
        <v>16</v>
      </c>
      <c r="G938">
        <v>281</v>
      </c>
      <c r="H938">
        <v>1680</v>
      </c>
      <c r="I938">
        <v>459</v>
      </c>
      <c r="J938" s="13">
        <f>Tabelle3[[#This Row],[Leistung(HP)]]/Tabelle3[[#This Row],[Gewicht(kg)]]</f>
        <v>0.16726190476190475</v>
      </c>
      <c r="K938"/>
      <c r="L938" s="1" t="s">
        <v>15</v>
      </c>
      <c r="M938">
        <v>4</v>
      </c>
      <c r="N938"/>
    </row>
    <row r="939" spans="1:14" x14ac:dyDescent="0.25">
      <c r="A939" t="s">
        <v>1181</v>
      </c>
      <c r="B939" s="2" t="s">
        <v>1030</v>
      </c>
      <c r="C939" s="5">
        <v>2001</v>
      </c>
      <c r="D939" s="3" t="s">
        <v>1071</v>
      </c>
      <c r="E939" s="16">
        <v>745691</v>
      </c>
      <c r="F939" s="1" t="s">
        <v>16</v>
      </c>
      <c r="G939">
        <v>471</v>
      </c>
      <c r="H939">
        <v>1100</v>
      </c>
      <c r="I939">
        <v>649</v>
      </c>
      <c r="J939" s="13">
        <f>Tabelle3[[#This Row],[Leistung(HP)]]/Tabelle3[[#This Row],[Gewicht(kg)]]</f>
        <v>0.42818181818181816</v>
      </c>
      <c r="K939" t="s">
        <v>2</v>
      </c>
      <c r="L939" s="1" t="s">
        <v>15</v>
      </c>
      <c r="M939">
        <v>18</v>
      </c>
      <c r="N939"/>
    </row>
    <row r="940" spans="1:14" x14ac:dyDescent="0.25">
      <c r="A940" t="s">
        <v>1181</v>
      </c>
      <c r="B940" s="2" t="s">
        <v>1031</v>
      </c>
      <c r="C940" s="5">
        <v>2000</v>
      </c>
      <c r="D940" s="3" t="s">
        <v>1071</v>
      </c>
      <c r="E940" s="16">
        <v>15099</v>
      </c>
      <c r="F940" s="1" t="s">
        <v>20</v>
      </c>
      <c r="G940">
        <v>109</v>
      </c>
      <c r="H940">
        <v>1050</v>
      </c>
      <c r="I940">
        <v>144</v>
      </c>
      <c r="J940" s="13">
        <f>Tabelle3[[#This Row],[Leistung(HP)]]/Tabelle3[[#This Row],[Gewicht(kg)]]</f>
        <v>0.10380952380952381</v>
      </c>
      <c r="K940"/>
      <c r="L940" s="1" t="s">
        <v>15</v>
      </c>
      <c r="M940">
        <v>0</v>
      </c>
      <c r="N940"/>
    </row>
    <row r="941" spans="1:14" x14ac:dyDescent="0.25">
      <c r="A941" t="s">
        <v>1181</v>
      </c>
      <c r="B941" s="2" t="s">
        <v>963</v>
      </c>
      <c r="C941" s="5">
        <v>2002</v>
      </c>
      <c r="D941" s="3" t="s">
        <v>1071</v>
      </c>
      <c r="E941" s="16">
        <v>24022</v>
      </c>
      <c r="F941" s="1" t="s">
        <v>23</v>
      </c>
      <c r="G941">
        <v>261</v>
      </c>
      <c r="H941">
        <v>1480</v>
      </c>
      <c r="I941">
        <v>329</v>
      </c>
      <c r="J941" s="13">
        <f>Tabelle3[[#This Row],[Leistung(HP)]]/Tabelle3[[#This Row],[Gewicht(kg)]]</f>
        <v>0.17635135135135135</v>
      </c>
      <c r="K941"/>
      <c r="L941" s="1" t="s">
        <v>15</v>
      </c>
      <c r="M941">
        <v>2</v>
      </c>
      <c r="N941"/>
    </row>
    <row r="942" spans="1:14" x14ac:dyDescent="0.25">
      <c r="A942" t="s">
        <v>1181</v>
      </c>
      <c r="B942" s="2" t="s">
        <v>964</v>
      </c>
      <c r="C942" s="5">
        <v>1989</v>
      </c>
      <c r="D942" s="3" t="s">
        <v>1071</v>
      </c>
      <c r="E942" s="16">
        <v>11120</v>
      </c>
      <c r="F942" s="1" t="s">
        <v>20</v>
      </c>
      <c r="G942">
        <v>125</v>
      </c>
      <c r="H942">
        <v>1200</v>
      </c>
      <c r="I942">
        <v>172</v>
      </c>
      <c r="J942" s="13">
        <f>Tabelle3[[#This Row],[Leistung(HP)]]/Tabelle3[[#This Row],[Gewicht(kg)]]</f>
        <v>0.10416666666666667</v>
      </c>
      <c r="K942"/>
      <c r="L942" s="1" t="s">
        <v>15</v>
      </c>
      <c r="M942">
        <v>0</v>
      </c>
      <c r="N942"/>
    </row>
    <row r="943" spans="1:14" x14ac:dyDescent="0.25">
      <c r="A943" t="s">
        <v>1181</v>
      </c>
      <c r="B943" s="2" t="s">
        <v>980</v>
      </c>
      <c r="C943" s="5">
        <v>2000</v>
      </c>
      <c r="D943" s="3" t="s">
        <v>1071</v>
      </c>
      <c r="E943" s="16">
        <v>744851</v>
      </c>
      <c r="F943" s="1" t="s">
        <v>16</v>
      </c>
      <c r="G943">
        <v>471</v>
      </c>
      <c r="H943">
        <v>1100</v>
      </c>
      <c r="I943">
        <v>649</v>
      </c>
      <c r="J943" s="13">
        <f>Tabelle3[[#This Row],[Leistung(HP)]]/Tabelle3[[#This Row],[Gewicht(kg)]]</f>
        <v>0.42818181818181816</v>
      </c>
      <c r="K943" t="s">
        <v>2</v>
      </c>
      <c r="L943" s="1" t="s">
        <v>15</v>
      </c>
      <c r="M943">
        <v>18</v>
      </c>
      <c r="N943"/>
    </row>
    <row r="944" spans="1:14" x14ac:dyDescent="0.25">
      <c r="A944" t="s">
        <v>1181</v>
      </c>
      <c r="B944" s="2" t="s">
        <v>981</v>
      </c>
      <c r="C944" s="5">
        <v>2001</v>
      </c>
      <c r="D944" s="3" t="s">
        <v>1071</v>
      </c>
      <c r="E944" s="16">
        <v>744844</v>
      </c>
      <c r="F944" s="1" t="s">
        <v>16</v>
      </c>
      <c r="G944">
        <v>471</v>
      </c>
      <c r="H944">
        <v>1100</v>
      </c>
      <c r="I944">
        <v>649</v>
      </c>
      <c r="J944" s="13">
        <f>Tabelle3[[#This Row],[Leistung(HP)]]/Tabelle3[[#This Row],[Gewicht(kg)]]</f>
        <v>0.42818181818181816</v>
      </c>
      <c r="K944" t="s">
        <v>2</v>
      </c>
      <c r="L944" s="1" t="s">
        <v>15</v>
      </c>
      <c r="M944">
        <v>18</v>
      </c>
      <c r="N944"/>
    </row>
    <row r="945" spans="1:14" s="6" customFormat="1" x14ac:dyDescent="0.25">
      <c r="A945" s="6" t="s">
        <v>1181</v>
      </c>
      <c r="B945" s="7" t="s">
        <v>982</v>
      </c>
      <c r="C945" s="8">
        <v>1997</v>
      </c>
      <c r="D945" s="9" t="s">
        <v>1071</v>
      </c>
      <c r="E945" s="17">
        <v>900000</v>
      </c>
      <c r="F945" s="18" t="s">
        <v>16</v>
      </c>
      <c r="G945" s="6">
        <v>501</v>
      </c>
      <c r="H945" s="6">
        <v>1150</v>
      </c>
      <c r="I945" s="6">
        <v>654</v>
      </c>
      <c r="J945" s="14">
        <f>Tabelle3[[#This Row],[Leistung(HP)]]/Tabelle3[[#This Row],[Gewicht(kg)]]</f>
        <v>0.43565217391304351</v>
      </c>
      <c r="K945" s="6" t="s">
        <v>2</v>
      </c>
      <c r="L945" s="18" t="s">
        <v>18</v>
      </c>
      <c r="M945" s="6">
        <v>19</v>
      </c>
    </row>
    <row r="946" spans="1:14" x14ac:dyDescent="0.25">
      <c r="A946" t="s">
        <v>1181</v>
      </c>
      <c r="B946" s="2" t="s">
        <v>965</v>
      </c>
      <c r="C946" s="5">
        <v>1970</v>
      </c>
      <c r="D946" s="3" t="s">
        <v>1071</v>
      </c>
      <c r="E946" s="16">
        <v>22190</v>
      </c>
      <c r="F946" s="1" t="s">
        <v>16</v>
      </c>
      <c r="G946">
        <v>115</v>
      </c>
      <c r="H946">
        <v>940</v>
      </c>
      <c r="I946">
        <v>145</v>
      </c>
      <c r="J946" s="13">
        <f>Tabelle3[[#This Row],[Leistung(HP)]]/Tabelle3[[#This Row],[Gewicht(kg)]]</f>
        <v>0.12234042553191489</v>
      </c>
      <c r="K946"/>
      <c r="L946" s="1" t="s">
        <v>15</v>
      </c>
      <c r="M946">
        <v>0</v>
      </c>
      <c r="N946"/>
    </row>
    <row r="947" spans="1:14" s="6" customFormat="1" x14ac:dyDescent="0.25">
      <c r="A947" t="s">
        <v>1181</v>
      </c>
      <c r="B947" s="2" t="s">
        <v>966</v>
      </c>
      <c r="C947" s="5">
        <v>1986</v>
      </c>
      <c r="D947" s="3" t="s">
        <v>1071</v>
      </c>
      <c r="E947" s="16">
        <v>18537</v>
      </c>
      <c r="F947" s="1" t="s">
        <v>23</v>
      </c>
      <c r="G947">
        <v>185</v>
      </c>
      <c r="H947">
        <v>1350</v>
      </c>
      <c r="I947">
        <v>244</v>
      </c>
      <c r="J947" s="13">
        <f>Tabelle3[[#This Row],[Leistung(HP)]]/Tabelle3[[#This Row],[Gewicht(kg)]]</f>
        <v>0.13703703703703704</v>
      </c>
      <c r="K947"/>
      <c r="L947" s="1" t="s">
        <v>15</v>
      </c>
      <c r="M947">
        <v>0</v>
      </c>
      <c r="N947"/>
    </row>
    <row r="948" spans="1:14" x14ac:dyDescent="0.25">
      <c r="A948" t="s">
        <v>1181</v>
      </c>
      <c r="B948" s="2" t="s">
        <v>967</v>
      </c>
      <c r="C948" s="5">
        <v>1986</v>
      </c>
      <c r="D948" s="3" t="s">
        <v>1071</v>
      </c>
      <c r="E948" s="16">
        <v>19856</v>
      </c>
      <c r="F948" s="1" t="s">
        <v>20</v>
      </c>
      <c r="G948">
        <v>161</v>
      </c>
      <c r="H948">
        <v>1130</v>
      </c>
      <c r="I948">
        <v>190</v>
      </c>
      <c r="J948" s="13">
        <f>Tabelle3[[#This Row],[Leistung(HP)]]/Tabelle3[[#This Row],[Gewicht(kg)]]</f>
        <v>0.1424778761061947</v>
      </c>
      <c r="K948"/>
      <c r="L948" s="1" t="s">
        <v>15</v>
      </c>
      <c r="M948">
        <v>0</v>
      </c>
      <c r="N948"/>
    </row>
    <row r="949" spans="1:14" x14ac:dyDescent="0.25">
      <c r="A949" t="s">
        <v>1181</v>
      </c>
      <c r="B949" s="2" t="s">
        <v>968</v>
      </c>
      <c r="C949" s="5">
        <v>1998</v>
      </c>
      <c r="D949" s="3" t="s">
        <v>1071</v>
      </c>
      <c r="E949" s="16">
        <v>24022</v>
      </c>
      <c r="F949" s="1" t="s">
        <v>23</v>
      </c>
      <c r="G949">
        <v>256</v>
      </c>
      <c r="H949">
        <v>1390</v>
      </c>
      <c r="I949">
        <v>309</v>
      </c>
      <c r="J949" s="13">
        <f>Tabelle3[[#This Row],[Leistung(HP)]]/Tabelle3[[#This Row],[Gewicht(kg)]]</f>
        <v>0.1841726618705036</v>
      </c>
      <c r="K949"/>
      <c r="L949" s="1" t="s">
        <v>15</v>
      </c>
      <c r="M949">
        <v>2</v>
      </c>
      <c r="N949"/>
    </row>
    <row r="950" spans="1:14" x14ac:dyDescent="0.25">
      <c r="A950" t="s">
        <v>1181</v>
      </c>
      <c r="B950" s="2" t="s">
        <v>970</v>
      </c>
      <c r="C950" s="5">
        <v>1995</v>
      </c>
      <c r="D950" s="3" t="s">
        <v>1071</v>
      </c>
      <c r="E950" s="16">
        <v>346115</v>
      </c>
      <c r="F950" s="1" t="s">
        <v>23</v>
      </c>
      <c r="G950">
        <v>300</v>
      </c>
      <c r="H950">
        <v>1200</v>
      </c>
      <c r="I950">
        <v>499</v>
      </c>
      <c r="J950" s="13">
        <f>Tabelle3[[#This Row],[Leistung(HP)]]/Tabelle3[[#This Row],[Gewicht(kg)]]</f>
        <v>0.25</v>
      </c>
      <c r="K950" t="s">
        <v>12</v>
      </c>
      <c r="L950" s="1" t="s">
        <v>15</v>
      </c>
      <c r="M950">
        <v>11</v>
      </c>
      <c r="N950"/>
    </row>
    <row r="951" spans="1:14" x14ac:dyDescent="0.25">
      <c r="A951" s="6" t="s">
        <v>1181</v>
      </c>
      <c r="B951" s="7" t="s">
        <v>971</v>
      </c>
      <c r="C951" s="8">
        <v>1995</v>
      </c>
      <c r="D951" s="9" t="s">
        <v>1071</v>
      </c>
      <c r="E951" s="17">
        <v>350000</v>
      </c>
      <c r="F951" s="18" t="s">
        <v>23</v>
      </c>
      <c r="G951" s="6">
        <v>305</v>
      </c>
      <c r="H951" s="6">
        <v>1200</v>
      </c>
      <c r="I951" s="6">
        <v>508</v>
      </c>
      <c r="J951" s="14">
        <f>Tabelle3[[#This Row],[Leistung(HP)]]/Tabelle3[[#This Row],[Gewicht(kg)]]</f>
        <v>0.25416666666666665</v>
      </c>
      <c r="K951" s="6" t="s">
        <v>12</v>
      </c>
      <c r="L951" s="18" t="s">
        <v>18</v>
      </c>
      <c r="M951" s="6">
        <v>11</v>
      </c>
      <c r="N951" s="6"/>
    </row>
    <row r="952" spans="1:14" x14ac:dyDescent="0.25">
      <c r="A952" t="s">
        <v>1181</v>
      </c>
      <c r="B952" s="2" t="s">
        <v>969</v>
      </c>
      <c r="C952" s="5">
        <v>1991</v>
      </c>
      <c r="D952" s="3" t="s">
        <v>1071</v>
      </c>
      <c r="E952" s="16">
        <v>30284</v>
      </c>
      <c r="F952" s="1" t="s">
        <v>23</v>
      </c>
      <c r="G952">
        <v>236</v>
      </c>
      <c r="H952">
        <v>1460</v>
      </c>
      <c r="I952">
        <v>309</v>
      </c>
      <c r="J952" s="13">
        <f>Tabelle3[[#This Row],[Leistung(HP)]]/Tabelle3[[#This Row],[Gewicht(kg)]]</f>
        <v>0.16164383561643836</v>
      </c>
      <c r="K952"/>
      <c r="L952" s="1" t="s">
        <v>15</v>
      </c>
      <c r="M952">
        <v>2</v>
      </c>
      <c r="N952"/>
    </row>
    <row r="953" spans="1:14" x14ac:dyDescent="0.25">
      <c r="A953" t="s">
        <v>1181</v>
      </c>
      <c r="B953" s="2" t="s">
        <v>972</v>
      </c>
      <c r="C953" s="5">
        <v>1991</v>
      </c>
      <c r="D953" s="3" t="s">
        <v>1071</v>
      </c>
      <c r="E953" s="16">
        <v>14146</v>
      </c>
      <c r="F953" s="1" t="s">
        <v>20</v>
      </c>
      <c r="G953">
        <v>166</v>
      </c>
      <c r="H953">
        <v>1310</v>
      </c>
      <c r="I953">
        <v>195</v>
      </c>
      <c r="J953" s="13">
        <f>Tabelle3[[#This Row],[Leistung(HP)]]/Tabelle3[[#This Row],[Gewicht(kg)]]</f>
        <v>0.12671755725190839</v>
      </c>
      <c r="K953"/>
      <c r="L953" s="1" t="s">
        <v>15</v>
      </c>
      <c r="M953">
        <v>0</v>
      </c>
      <c r="N953"/>
    </row>
    <row r="954" spans="1:14" x14ac:dyDescent="0.25">
      <c r="A954" t="s">
        <v>1181</v>
      </c>
      <c r="B954" s="2" t="s">
        <v>973</v>
      </c>
      <c r="C954" s="5">
        <v>1997</v>
      </c>
      <c r="D954" s="3" t="s">
        <v>1071</v>
      </c>
      <c r="E954" s="16">
        <v>21194</v>
      </c>
      <c r="F954" s="1" t="s">
        <v>20</v>
      </c>
      <c r="G954">
        <v>201</v>
      </c>
      <c r="H954">
        <v>1200</v>
      </c>
      <c r="I954">
        <v>210</v>
      </c>
      <c r="J954" s="13">
        <f>Tabelle3[[#This Row],[Leistung(HP)]]/Tabelle3[[#This Row],[Gewicht(kg)]]</f>
        <v>0.16750000000000001</v>
      </c>
      <c r="K954"/>
      <c r="L954" s="1" t="s">
        <v>15</v>
      </c>
      <c r="M954">
        <v>1</v>
      </c>
      <c r="N954"/>
    </row>
    <row r="955" spans="1:14" x14ac:dyDescent="0.25">
      <c r="A955" t="s">
        <v>1181</v>
      </c>
      <c r="B955" s="2" t="s">
        <v>974</v>
      </c>
      <c r="C955" s="5">
        <v>1999</v>
      </c>
      <c r="D955" s="3" t="s">
        <v>1071</v>
      </c>
      <c r="E955" s="16">
        <v>19311</v>
      </c>
      <c r="F955" s="1" t="s">
        <v>20</v>
      </c>
      <c r="G955">
        <v>190</v>
      </c>
      <c r="H955">
        <v>1140</v>
      </c>
      <c r="I955">
        <v>185</v>
      </c>
      <c r="J955" s="13">
        <f>Tabelle3[[#This Row],[Leistung(HP)]]/Tabelle3[[#This Row],[Gewicht(kg)]]</f>
        <v>0.16666666666666666</v>
      </c>
      <c r="K955"/>
      <c r="L955" s="1" t="s">
        <v>15</v>
      </c>
      <c r="M955">
        <v>0</v>
      </c>
      <c r="N955"/>
    </row>
    <row r="956" spans="1:14" x14ac:dyDescent="0.25">
      <c r="A956" t="s">
        <v>1181</v>
      </c>
      <c r="B956" s="2" t="s">
        <v>975</v>
      </c>
      <c r="C956" s="5">
        <v>1981</v>
      </c>
      <c r="D956" s="3" t="s">
        <v>1071</v>
      </c>
      <c r="E956" s="16">
        <v>22221</v>
      </c>
      <c r="F956" s="1" t="s">
        <v>16</v>
      </c>
      <c r="G956">
        <v>171</v>
      </c>
      <c r="H956">
        <v>1235</v>
      </c>
      <c r="I956">
        <v>239</v>
      </c>
      <c r="J956" s="13">
        <f>Tabelle3[[#This Row],[Leistung(HP)]]/Tabelle3[[#This Row],[Gewicht(kg)]]</f>
        <v>0.13846153846153847</v>
      </c>
      <c r="K956"/>
      <c r="L956" s="1" t="s">
        <v>15</v>
      </c>
      <c r="M956">
        <v>0</v>
      </c>
      <c r="N956"/>
    </row>
    <row r="957" spans="1:14" x14ac:dyDescent="0.25">
      <c r="A957" t="s">
        <v>1181</v>
      </c>
      <c r="B957" s="2" t="s">
        <v>976</v>
      </c>
      <c r="C957" s="5">
        <v>1998</v>
      </c>
      <c r="D957" s="3" t="s">
        <v>1071</v>
      </c>
      <c r="E957" s="16">
        <v>18199</v>
      </c>
      <c r="F957" s="1" t="s">
        <v>20</v>
      </c>
      <c r="G957">
        <v>166</v>
      </c>
      <c r="H957">
        <v>1080</v>
      </c>
      <c r="I957">
        <v>165</v>
      </c>
      <c r="J957" s="13">
        <f>Tabelle3[[#This Row],[Leistung(HP)]]/Tabelle3[[#This Row],[Gewicht(kg)]]</f>
        <v>0.1537037037037037</v>
      </c>
      <c r="K957"/>
      <c r="L957" s="1" t="s">
        <v>15</v>
      </c>
      <c r="M957">
        <v>0</v>
      </c>
      <c r="N957"/>
    </row>
    <row r="958" spans="1:14" x14ac:dyDescent="0.25">
      <c r="A958" t="s">
        <v>1181</v>
      </c>
      <c r="B958" s="2" t="s">
        <v>977</v>
      </c>
      <c r="C958" s="5">
        <v>1983</v>
      </c>
      <c r="D958" s="3" t="s">
        <v>1071</v>
      </c>
      <c r="E958" s="16">
        <v>15008</v>
      </c>
      <c r="F958" s="1" t="s">
        <v>16</v>
      </c>
      <c r="G958">
        <v>128</v>
      </c>
      <c r="H958">
        <v>940</v>
      </c>
      <c r="I958">
        <v>149</v>
      </c>
      <c r="J958" s="13">
        <f>Tabelle3[[#This Row],[Leistung(HP)]]/Tabelle3[[#This Row],[Gewicht(kg)]]</f>
        <v>0.13617021276595745</v>
      </c>
      <c r="K958"/>
      <c r="L958" s="1" t="s">
        <v>15</v>
      </c>
      <c r="M958">
        <v>0</v>
      </c>
      <c r="N958"/>
    </row>
    <row r="959" spans="1:14" x14ac:dyDescent="0.25">
      <c r="A959" t="s">
        <v>1181</v>
      </c>
      <c r="B959" s="2" t="s">
        <v>979</v>
      </c>
      <c r="C959" s="5">
        <v>1998</v>
      </c>
      <c r="D959" s="3" t="s">
        <v>1071</v>
      </c>
      <c r="E959" s="16">
        <v>292343</v>
      </c>
      <c r="F959" s="1" t="s">
        <v>23</v>
      </c>
      <c r="G959">
        <v>304</v>
      </c>
      <c r="H959">
        <v>1230</v>
      </c>
      <c r="I959">
        <v>519</v>
      </c>
      <c r="J959" s="13">
        <f>Tabelle3[[#This Row],[Leistung(HP)]]/Tabelle3[[#This Row],[Gewicht(kg)]]</f>
        <v>0.24715447154471545</v>
      </c>
      <c r="K959" t="s">
        <v>12</v>
      </c>
      <c r="L959" s="1" t="s">
        <v>15</v>
      </c>
      <c r="M959">
        <v>11</v>
      </c>
      <c r="N959"/>
    </row>
    <row r="960" spans="1:14" x14ac:dyDescent="0.25">
      <c r="A960" t="s">
        <v>1181</v>
      </c>
      <c r="B960" s="2" t="s">
        <v>978</v>
      </c>
      <c r="C960" s="5">
        <v>2002</v>
      </c>
      <c r="D960" s="3" t="s">
        <v>1071</v>
      </c>
      <c r="E960" s="16">
        <v>17892</v>
      </c>
      <c r="F960" s="1" t="s">
        <v>20</v>
      </c>
      <c r="G960">
        <v>190</v>
      </c>
      <c r="H960">
        <v>1160</v>
      </c>
      <c r="I960">
        <v>184</v>
      </c>
      <c r="J960" s="13">
        <f>Tabelle3[[#This Row],[Leistung(HP)]]/Tabelle3[[#This Row],[Gewicht(kg)]]</f>
        <v>0.16379310344827586</v>
      </c>
      <c r="K960"/>
      <c r="L960" s="1" t="s">
        <v>15</v>
      </c>
      <c r="M960">
        <v>0</v>
      </c>
      <c r="N960"/>
    </row>
    <row r="961" spans="1:14" x14ac:dyDescent="0.25">
      <c r="A961" t="s">
        <v>1181</v>
      </c>
      <c r="B961" s="2" t="s">
        <v>983</v>
      </c>
      <c r="C961" s="5">
        <v>2000</v>
      </c>
      <c r="D961" s="3" t="s">
        <v>1071</v>
      </c>
      <c r="E961" s="16">
        <v>744833</v>
      </c>
      <c r="F961" s="1" t="s">
        <v>16</v>
      </c>
      <c r="G961">
        <v>471</v>
      </c>
      <c r="H961">
        <v>1100</v>
      </c>
      <c r="I961">
        <v>649</v>
      </c>
      <c r="J961" s="13">
        <f>Tabelle3[[#This Row],[Leistung(HP)]]/Tabelle3[[#This Row],[Gewicht(kg)]]</f>
        <v>0.42818181818181816</v>
      </c>
      <c r="K961" t="s">
        <v>2</v>
      </c>
      <c r="L961" s="1" t="s">
        <v>15</v>
      </c>
      <c r="M961">
        <v>18</v>
      </c>
      <c r="N961"/>
    </row>
    <row r="962" spans="1:14" x14ac:dyDescent="0.25">
      <c r="A962" s="6" t="s">
        <v>1181</v>
      </c>
      <c r="B962" s="7" t="s">
        <v>984</v>
      </c>
      <c r="C962" s="8">
        <v>2009</v>
      </c>
      <c r="D962" s="9" t="s">
        <v>1071</v>
      </c>
      <c r="E962" s="17">
        <v>300000</v>
      </c>
      <c r="F962" s="18" t="s">
        <v>16</v>
      </c>
      <c r="G962" s="6">
        <v>232</v>
      </c>
      <c r="H962" s="6">
        <v>1000</v>
      </c>
      <c r="I962" s="6">
        <v>224</v>
      </c>
      <c r="J962" s="14">
        <f>Tabelle3[[#This Row],[Leistung(HP)]]/Tabelle3[[#This Row],[Gewicht(kg)]]</f>
        <v>0.23200000000000001</v>
      </c>
      <c r="K962" s="6"/>
      <c r="L962" s="18" t="s">
        <v>18</v>
      </c>
      <c r="M962" s="6">
        <v>4</v>
      </c>
      <c r="N962" t="s">
        <v>6</v>
      </c>
    </row>
    <row r="963" spans="1:14" x14ac:dyDescent="0.25">
      <c r="A963" s="6" t="s">
        <v>1181</v>
      </c>
      <c r="B963" s="7" t="s">
        <v>985</v>
      </c>
      <c r="C963" s="8">
        <v>2010</v>
      </c>
      <c r="D963" s="9" t="s">
        <v>1071</v>
      </c>
      <c r="E963" s="17">
        <v>500000</v>
      </c>
      <c r="F963" s="18" t="s">
        <v>16</v>
      </c>
      <c r="G963" s="6">
        <v>305</v>
      </c>
      <c r="H963" s="6">
        <v>1000</v>
      </c>
      <c r="I963" s="6">
        <v>294</v>
      </c>
      <c r="J963" s="14">
        <f>Tabelle3[[#This Row],[Leistung(HP)]]/Tabelle3[[#This Row],[Gewicht(kg)]]</f>
        <v>0.30499999999999999</v>
      </c>
      <c r="K963" s="6"/>
      <c r="L963" s="18" t="s">
        <v>18</v>
      </c>
      <c r="M963" s="6">
        <v>9</v>
      </c>
      <c r="N963" t="s">
        <v>6</v>
      </c>
    </row>
    <row r="964" spans="1:14" x14ac:dyDescent="0.25">
      <c r="A964" t="s">
        <v>1181</v>
      </c>
      <c r="B964" s="2" t="s">
        <v>986</v>
      </c>
      <c r="C964" s="5">
        <v>1999</v>
      </c>
      <c r="D964" s="3" t="s">
        <v>1071</v>
      </c>
      <c r="E964" s="16">
        <v>2927445</v>
      </c>
      <c r="F964" s="1" t="s">
        <v>28</v>
      </c>
      <c r="G964">
        <v>610</v>
      </c>
      <c r="H964">
        <v>900</v>
      </c>
      <c r="I964">
        <v>661</v>
      </c>
      <c r="J964" s="13">
        <f>Tabelle3[[#This Row],[Leistung(HP)]]/Tabelle3[[#This Row],[Gewicht(kg)]]</f>
        <v>0.67777777777777781</v>
      </c>
      <c r="K964" t="s">
        <v>10</v>
      </c>
      <c r="L964" s="1" t="s">
        <v>15</v>
      </c>
      <c r="M964">
        <v>23</v>
      </c>
      <c r="N964"/>
    </row>
    <row r="965" spans="1:14" x14ac:dyDescent="0.25">
      <c r="A965" t="s">
        <v>1181</v>
      </c>
      <c r="B965" s="2" t="s">
        <v>1032</v>
      </c>
      <c r="C965" s="5">
        <v>2002</v>
      </c>
      <c r="D965" s="3" t="s">
        <v>1071</v>
      </c>
      <c r="E965" s="16">
        <v>15471</v>
      </c>
      <c r="F965" s="1" t="s">
        <v>20</v>
      </c>
      <c r="G965">
        <v>109</v>
      </c>
      <c r="H965">
        <v>1020</v>
      </c>
      <c r="I965">
        <v>144</v>
      </c>
      <c r="J965" s="13">
        <f>Tabelle3[[#This Row],[Leistung(HP)]]/Tabelle3[[#This Row],[Gewicht(kg)]]</f>
        <v>0.10686274509803921</v>
      </c>
      <c r="K965"/>
      <c r="L965" s="1" t="s">
        <v>15</v>
      </c>
      <c r="M965">
        <v>0</v>
      </c>
      <c r="N965"/>
    </row>
    <row r="966" spans="1:14" x14ac:dyDescent="0.25">
      <c r="A966" t="s">
        <v>1181</v>
      </c>
      <c r="B966" s="2" t="s">
        <v>987</v>
      </c>
      <c r="C966" s="5">
        <v>1989</v>
      </c>
      <c r="D966" s="3" t="s">
        <v>1071</v>
      </c>
      <c r="E966" s="16">
        <v>4099305</v>
      </c>
      <c r="F966" s="1" t="s">
        <v>28</v>
      </c>
      <c r="G966">
        <v>803</v>
      </c>
      <c r="H966">
        <v>850</v>
      </c>
      <c r="I966">
        <v>798</v>
      </c>
      <c r="J966" s="13">
        <f>Tabelle3[[#This Row],[Leistung(HP)]]/Tabelle3[[#This Row],[Gewicht(kg)]]</f>
        <v>0.94470588235294117</v>
      </c>
      <c r="K966" t="s">
        <v>10</v>
      </c>
      <c r="L966" s="1" t="s">
        <v>15</v>
      </c>
      <c r="M966">
        <v>23</v>
      </c>
      <c r="N966"/>
    </row>
    <row r="967" spans="1:14" x14ac:dyDescent="0.25">
      <c r="A967" t="s">
        <v>1181</v>
      </c>
      <c r="B967" s="2" t="s">
        <v>990</v>
      </c>
      <c r="C967" s="5">
        <v>1986</v>
      </c>
      <c r="D967" s="3" t="s">
        <v>1071</v>
      </c>
      <c r="E967" s="16">
        <v>10522</v>
      </c>
      <c r="F967" s="1" t="s">
        <v>28</v>
      </c>
      <c r="G967">
        <v>130</v>
      </c>
      <c r="H967">
        <v>1120</v>
      </c>
      <c r="I967">
        <v>152</v>
      </c>
      <c r="J967" s="13">
        <f>Tabelle3[[#This Row],[Leistung(HP)]]/Tabelle3[[#This Row],[Gewicht(kg)]]</f>
        <v>0.11607142857142858</v>
      </c>
      <c r="K967"/>
      <c r="L967" s="1" t="s">
        <v>15</v>
      </c>
      <c r="M967">
        <v>0</v>
      </c>
      <c r="N967"/>
    </row>
    <row r="968" spans="1:14" x14ac:dyDescent="0.25">
      <c r="A968" t="s">
        <v>1181</v>
      </c>
      <c r="B968" s="2" t="s">
        <v>991</v>
      </c>
      <c r="C968" s="5">
        <v>1986</v>
      </c>
      <c r="D968" s="3" t="s">
        <v>1071</v>
      </c>
      <c r="E968" s="16">
        <v>20074</v>
      </c>
      <c r="F968" s="1" t="s">
        <v>28</v>
      </c>
      <c r="G968">
        <v>146</v>
      </c>
      <c r="H968">
        <v>1070</v>
      </c>
      <c r="I968">
        <v>190</v>
      </c>
      <c r="J968" s="13">
        <f>Tabelle3[[#This Row],[Leistung(HP)]]/Tabelle3[[#This Row],[Gewicht(kg)]]</f>
        <v>0.13644859813084112</v>
      </c>
      <c r="K968"/>
      <c r="L968" s="1" t="s">
        <v>15</v>
      </c>
      <c r="M968">
        <v>0</v>
      </c>
      <c r="N968"/>
    </row>
    <row r="969" spans="1:14" x14ac:dyDescent="0.25">
      <c r="A969" t="s">
        <v>1181</v>
      </c>
      <c r="B969" s="2" t="s">
        <v>992</v>
      </c>
      <c r="C969" s="5">
        <v>1997</v>
      </c>
      <c r="D969" s="3" t="s">
        <v>1071</v>
      </c>
      <c r="E969" s="16">
        <v>16351</v>
      </c>
      <c r="F969" s="1" t="s">
        <v>28</v>
      </c>
      <c r="G969">
        <v>201</v>
      </c>
      <c r="H969">
        <v>1220</v>
      </c>
      <c r="I969">
        <v>210</v>
      </c>
      <c r="J969" s="13">
        <f>Tabelle3[[#This Row],[Leistung(HP)]]/Tabelle3[[#This Row],[Gewicht(kg)]]</f>
        <v>0.16475409836065574</v>
      </c>
      <c r="K969"/>
      <c r="L969" s="1" t="s">
        <v>15</v>
      </c>
      <c r="M969">
        <v>1</v>
      </c>
      <c r="N969"/>
    </row>
    <row r="970" spans="1:14" x14ac:dyDescent="0.25">
      <c r="A970" t="s">
        <v>1181</v>
      </c>
      <c r="B970" s="2" t="s">
        <v>993</v>
      </c>
      <c r="C970" s="5">
        <v>1997</v>
      </c>
      <c r="D970" s="3" t="s">
        <v>1071</v>
      </c>
      <c r="E970" s="16">
        <v>24980</v>
      </c>
      <c r="F970" s="1" t="s">
        <v>28</v>
      </c>
      <c r="G970">
        <v>246</v>
      </c>
      <c r="H970">
        <v>1270</v>
      </c>
      <c r="I970">
        <v>309</v>
      </c>
      <c r="J970" s="13">
        <f>Tabelle3[[#This Row],[Leistung(HP)]]/Tabelle3[[#This Row],[Gewicht(kg)]]</f>
        <v>0.19370078740157481</v>
      </c>
      <c r="K970"/>
      <c r="L970" s="1" t="s">
        <v>15</v>
      </c>
      <c r="M970">
        <v>4</v>
      </c>
      <c r="N970"/>
    </row>
    <row r="971" spans="1:14" x14ac:dyDescent="0.25">
      <c r="A971" t="s">
        <v>1181</v>
      </c>
      <c r="B971" s="2" t="s">
        <v>995</v>
      </c>
      <c r="C971" s="5">
        <v>2002</v>
      </c>
      <c r="D971" s="3" t="s">
        <v>1071</v>
      </c>
      <c r="E971" s="16">
        <v>17060</v>
      </c>
      <c r="F971" s="1" t="s">
        <v>28</v>
      </c>
      <c r="G971">
        <v>140</v>
      </c>
      <c r="H971">
        <v>980</v>
      </c>
      <c r="I971">
        <v>174</v>
      </c>
      <c r="J971" s="13">
        <f>Tabelle3[[#This Row],[Leistung(HP)]]/Tabelle3[[#This Row],[Gewicht(kg)]]</f>
        <v>0.14285714285714285</v>
      </c>
      <c r="K971"/>
      <c r="L971" s="1" t="s">
        <v>15</v>
      </c>
      <c r="M971">
        <v>0</v>
      </c>
      <c r="N971"/>
    </row>
    <row r="972" spans="1:14" x14ac:dyDescent="0.25">
      <c r="A972" t="s">
        <v>1181</v>
      </c>
      <c r="B972" s="2" t="s">
        <v>994</v>
      </c>
      <c r="C972" s="5">
        <v>1999</v>
      </c>
      <c r="D972" s="3" t="s">
        <v>1071</v>
      </c>
      <c r="E972" s="16">
        <v>13088</v>
      </c>
      <c r="F972" s="1" t="s">
        <v>28</v>
      </c>
      <c r="G972">
        <v>140</v>
      </c>
      <c r="H972">
        <v>970</v>
      </c>
      <c r="I972">
        <v>174</v>
      </c>
      <c r="J972" s="13">
        <f>Tabelle3[[#This Row],[Leistung(HP)]]/Tabelle3[[#This Row],[Gewicht(kg)]]</f>
        <v>0.14432989690721648</v>
      </c>
      <c r="K972"/>
      <c r="L972" s="1" t="s">
        <v>15</v>
      </c>
      <c r="M972">
        <v>0</v>
      </c>
      <c r="N972"/>
    </row>
    <row r="973" spans="1:14" x14ac:dyDescent="0.25">
      <c r="A973" t="s">
        <v>1181</v>
      </c>
      <c r="B973" s="2" t="s">
        <v>988</v>
      </c>
      <c r="C973" s="5">
        <v>1999</v>
      </c>
      <c r="D973" s="3" t="s">
        <v>1071</v>
      </c>
      <c r="E973" s="16">
        <v>18522</v>
      </c>
      <c r="F973" s="1" t="s">
        <v>28</v>
      </c>
      <c r="G973">
        <v>140</v>
      </c>
      <c r="H973">
        <v>970</v>
      </c>
      <c r="I973">
        <v>174</v>
      </c>
      <c r="J973" s="13">
        <f>Tabelle3[[#This Row],[Leistung(HP)]]/Tabelle3[[#This Row],[Gewicht(kg)]]</f>
        <v>0.14432989690721648</v>
      </c>
      <c r="K973"/>
      <c r="L973" s="1" t="s">
        <v>15</v>
      </c>
      <c r="M973">
        <v>0</v>
      </c>
      <c r="N973"/>
    </row>
    <row r="974" spans="1:14" x14ac:dyDescent="0.25">
      <c r="A974" t="s">
        <v>1181</v>
      </c>
      <c r="B974" s="2" t="s">
        <v>989</v>
      </c>
      <c r="C974" s="5">
        <v>2002</v>
      </c>
      <c r="D974" s="3" t="s">
        <v>1071</v>
      </c>
      <c r="E974" s="16">
        <v>17822</v>
      </c>
      <c r="F974" s="1" t="s">
        <v>28</v>
      </c>
      <c r="G974">
        <v>140</v>
      </c>
      <c r="H974">
        <v>980</v>
      </c>
      <c r="I974">
        <v>174</v>
      </c>
      <c r="J974" s="13">
        <f>Tabelle3[[#This Row],[Leistung(HP)]]/Tabelle3[[#This Row],[Gewicht(kg)]]</f>
        <v>0.14285714285714285</v>
      </c>
      <c r="K974"/>
      <c r="L974" s="1" t="s">
        <v>15</v>
      </c>
      <c r="M974">
        <v>0</v>
      </c>
      <c r="N974"/>
    </row>
    <row r="975" spans="1:14" x14ac:dyDescent="0.25">
      <c r="A975" t="s">
        <v>1181</v>
      </c>
      <c r="B975" s="2" t="s">
        <v>997</v>
      </c>
      <c r="C975" s="5">
        <v>2002</v>
      </c>
      <c r="D975" s="3" t="s">
        <v>1071</v>
      </c>
      <c r="E975" s="16">
        <v>22413</v>
      </c>
      <c r="F975" s="1" t="s">
        <v>20</v>
      </c>
      <c r="G975">
        <v>72</v>
      </c>
      <c r="H975">
        <v>1220</v>
      </c>
      <c r="I975">
        <v>117</v>
      </c>
      <c r="J975" s="13">
        <f>Tabelle3[[#This Row],[Leistung(HP)]]/Tabelle3[[#This Row],[Gewicht(kg)]]</f>
        <v>5.9016393442622953E-2</v>
      </c>
      <c r="K975"/>
      <c r="L975" s="1" t="s">
        <v>15</v>
      </c>
      <c r="M975">
        <v>0</v>
      </c>
      <c r="N975"/>
    </row>
    <row r="976" spans="1:14" x14ac:dyDescent="0.25">
      <c r="A976" s="6" t="s">
        <v>1181</v>
      </c>
      <c r="B976" s="7" t="s">
        <v>996</v>
      </c>
      <c r="C976" s="8">
        <v>2009</v>
      </c>
      <c r="D976" s="9" t="s">
        <v>1071</v>
      </c>
      <c r="E976" s="17">
        <v>24500</v>
      </c>
      <c r="F976" s="18" t="s">
        <v>20</v>
      </c>
      <c r="G976" s="6">
        <v>100</v>
      </c>
      <c r="H976" s="6">
        <v>1350</v>
      </c>
      <c r="I976" s="6">
        <v>145</v>
      </c>
      <c r="J976" s="14">
        <f>Tabelle3[[#This Row],[Leistung(HP)]]/Tabelle3[[#This Row],[Gewicht(kg)]]</f>
        <v>7.407407407407407E-2</v>
      </c>
      <c r="K976" s="6"/>
      <c r="L976" s="18" t="s">
        <v>18</v>
      </c>
      <c r="M976" s="6">
        <v>1</v>
      </c>
      <c r="N976" s="6"/>
    </row>
    <row r="977" spans="1:14" x14ac:dyDescent="0.25">
      <c r="A977" t="s">
        <v>1181</v>
      </c>
      <c r="B977" s="2" t="s">
        <v>998</v>
      </c>
      <c r="C977" s="5">
        <v>2003</v>
      </c>
      <c r="D977" s="3" t="s">
        <v>1071</v>
      </c>
      <c r="E977" s="16">
        <v>25312</v>
      </c>
      <c r="F977" s="1" t="s">
        <v>20</v>
      </c>
      <c r="G977">
        <v>77</v>
      </c>
      <c r="H977">
        <v>1290</v>
      </c>
      <c r="I977">
        <v>117</v>
      </c>
      <c r="J977" s="13">
        <f>Tabelle3[[#This Row],[Leistung(HP)]]/Tabelle3[[#This Row],[Gewicht(kg)]]</f>
        <v>5.9689922480620154E-2</v>
      </c>
      <c r="K977"/>
      <c r="L977" s="1" t="s">
        <v>15</v>
      </c>
      <c r="M977">
        <v>0</v>
      </c>
      <c r="N977"/>
    </row>
    <row r="978" spans="1:14" x14ac:dyDescent="0.25">
      <c r="A978" t="s">
        <v>1181</v>
      </c>
      <c r="B978" s="2" t="s">
        <v>999</v>
      </c>
      <c r="C978" s="5">
        <v>2001</v>
      </c>
      <c r="D978" s="3" t="s">
        <v>1071</v>
      </c>
      <c r="E978" s="16">
        <v>299825</v>
      </c>
      <c r="F978" s="1" t="s">
        <v>23</v>
      </c>
      <c r="G978" t="s">
        <v>67</v>
      </c>
      <c r="H978" t="s">
        <v>67</v>
      </c>
      <c r="I978" t="s">
        <v>67</v>
      </c>
      <c r="J978" s="13" t="e">
        <f>Tabelle3[[#This Row],[Leistung(HP)]]/Tabelle3[[#This Row],[Gewicht(kg)]]</f>
        <v>#VALUE!</v>
      </c>
      <c r="K978"/>
      <c r="L978" s="1" t="s">
        <v>15</v>
      </c>
      <c r="M978">
        <v>5</v>
      </c>
      <c r="N978"/>
    </row>
    <row r="979" spans="1:14" x14ac:dyDescent="0.25">
      <c r="A979" t="s">
        <v>1181</v>
      </c>
      <c r="B979" s="2" t="s">
        <v>1000</v>
      </c>
      <c r="C979" s="5">
        <v>2001</v>
      </c>
      <c r="D979" s="3" t="s">
        <v>1071</v>
      </c>
      <c r="E979" s="16">
        <v>993075</v>
      </c>
      <c r="F979" s="1" t="s">
        <v>23</v>
      </c>
      <c r="G979" t="s">
        <v>67</v>
      </c>
      <c r="H979">
        <v>1000</v>
      </c>
      <c r="I979" t="s">
        <v>67</v>
      </c>
      <c r="J979" s="13" t="e">
        <f>Tabelle3[[#This Row],[Leistung(HP)]]/Tabelle3[[#This Row],[Gewicht(kg)]]</f>
        <v>#VALUE!</v>
      </c>
      <c r="K979" t="s">
        <v>12</v>
      </c>
      <c r="L979" s="1" t="s">
        <v>15</v>
      </c>
      <c r="M979">
        <v>16</v>
      </c>
      <c r="N979"/>
    </row>
    <row r="980" spans="1:14" x14ac:dyDescent="0.25">
      <c r="A980" t="s">
        <v>1181</v>
      </c>
      <c r="B980" s="2" t="s">
        <v>1001</v>
      </c>
      <c r="C980" s="5">
        <v>1992</v>
      </c>
      <c r="D980" s="3" t="s">
        <v>1071</v>
      </c>
      <c r="E980" s="16">
        <v>16325</v>
      </c>
      <c r="F980" s="1" t="s">
        <v>20</v>
      </c>
      <c r="G980">
        <v>110</v>
      </c>
      <c r="H980">
        <v>910</v>
      </c>
      <c r="I980">
        <v>135</v>
      </c>
      <c r="J980" s="13">
        <f>Tabelle3[[#This Row],[Leistung(HP)]]/Tabelle3[[#This Row],[Gewicht(kg)]]</f>
        <v>0.12087912087912088</v>
      </c>
      <c r="K980"/>
      <c r="L980" s="1" t="s">
        <v>15</v>
      </c>
      <c r="M980">
        <v>0</v>
      </c>
      <c r="N980"/>
    </row>
    <row r="981" spans="1:14" x14ac:dyDescent="0.25">
      <c r="A981" t="s">
        <v>1181</v>
      </c>
      <c r="B981" s="2" t="s">
        <v>1002</v>
      </c>
      <c r="C981" s="5">
        <v>1997</v>
      </c>
      <c r="D981" s="3" t="s">
        <v>1071</v>
      </c>
      <c r="E981" s="16">
        <v>27453</v>
      </c>
      <c r="F981" s="1" t="s">
        <v>16</v>
      </c>
      <c r="G981">
        <v>281</v>
      </c>
      <c r="H981">
        <v>1560</v>
      </c>
      <c r="I981">
        <v>384</v>
      </c>
      <c r="J981" s="13">
        <f>Tabelle3[[#This Row],[Leistung(HP)]]/Tabelle3[[#This Row],[Gewicht(kg)]]</f>
        <v>0.18012820512820513</v>
      </c>
      <c r="K981"/>
      <c r="L981" s="1" t="s">
        <v>15</v>
      </c>
      <c r="M981">
        <v>3</v>
      </c>
      <c r="N981"/>
    </row>
    <row r="982" spans="1:14" x14ac:dyDescent="0.25">
      <c r="A982" t="s">
        <v>1181</v>
      </c>
      <c r="B982" s="2" t="s">
        <v>1003</v>
      </c>
      <c r="C982" s="5">
        <v>2001</v>
      </c>
      <c r="D982" s="3" t="s">
        <v>1071</v>
      </c>
      <c r="E982" s="16">
        <v>57135</v>
      </c>
      <c r="F982" s="1" t="s">
        <v>16</v>
      </c>
      <c r="G982">
        <v>281</v>
      </c>
      <c r="H982">
        <v>1730</v>
      </c>
      <c r="I982">
        <v>437</v>
      </c>
      <c r="J982" s="13">
        <f>Tabelle3[[#This Row],[Leistung(HP)]]/Tabelle3[[#This Row],[Gewicht(kg)]]</f>
        <v>0.16242774566473989</v>
      </c>
      <c r="K982"/>
      <c r="L982" s="1" t="s">
        <v>15</v>
      </c>
      <c r="M982">
        <v>3</v>
      </c>
      <c r="N982"/>
    </row>
    <row r="983" spans="1:14" x14ac:dyDescent="0.25">
      <c r="A983" t="s">
        <v>1181</v>
      </c>
      <c r="B983" s="2" t="s">
        <v>1004</v>
      </c>
      <c r="C983" s="5">
        <v>1965</v>
      </c>
      <c r="D983" s="3" t="s">
        <v>1071</v>
      </c>
      <c r="E983" s="16">
        <v>16578</v>
      </c>
      <c r="F983" s="1" t="s">
        <v>16</v>
      </c>
      <c r="G983">
        <v>45</v>
      </c>
      <c r="H983">
        <v>580</v>
      </c>
      <c r="I983">
        <v>68</v>
      </c>
      <c r="J983" s="13">
        <f>Tabelle3[[#This Row],[Leistung(HP)]]/Tabelle3[[#This Row],[Gewicht(kg)]]</f>
        <v>7.7586206896551727E-2</v>
      </c>
      <c r="K983"/>
      <c r="L983" s="1" t="s">
        <v>15</v>
      </c>
      <c r="M983">
        <v>0</v>
      </c>
      <c r="N983"/>
    </row>
    <row r="984" spans="1:14" x14ac:dyDescent="0.25">
      <c r="A984" t="s">
        <v>1181</v>
      </c>
      <c r="B984" s="2" t="s">
        <v>1005</v>
      </c>
      <c r="C984" s="5">
        <v>1998</v>
      </c>
      <c r="D984" s="3" t="s">
        <v>1071</v>
      </c>
      <c r="E984" s="16">
        <v>18197</v>
      </c>
      <c r="F984" s="1" t="s">
        <v>20</v>
      </c>
      <c r="G984">
        <v>166</v>
      </c>
      <c r="H984">
        <v>1080</v>
      </c>
      <c r="I984">
        <v>165</v>
      </c>
      <c r="J984" s="13">
        <f>Tabelle3[[#This Row],[Leistung(HP)]]/Tabelle3[[#This Row],[Gewicht(kg)]]</f>
        <v>0.1537037037037037</v>
      </c>
      <c r="K984"/>
      <c r="L984" s="1" t="s">
        <v>15</v>
      </c>
      <c r="M984">
        <v>0</v>
      </c>
      <c r="N984"/>
    </row>
    <row r="985" spans="1:14" x14ac:dyDescent="0.25">
      <c r="A985" t="s">
        <v>1181</v>
      </c>
      <c r="B985" s="2" t="s">
        <v>1007</v>
      </c>
      <c r="C985" s="5">
        <v>2000</v>
      </c>
      <c r="D985" s="3" t="s">
        <v>1071</v>
      </c>
      <c r="E985" s="16">
        <v>52304</v>
      </c>
      <c r="F985" s="1" t="s">
        <v>16</v>
      </c>
      <c r="G985">
        <v>218</v>
      </c>
      <c r="H985">
        <v>825</v>
      </c>
      <c r="I985">
        <v>180</v>
      </c>
      <c r="J985" s="13">
        <f>Tabelle3[[#This Row],[Leistung(HP)]]/Tabelle3[[#This Row],[Gewicht(kg)]]</f>
        <v>0.26424242424242422</v>
      </c>
      <c r="K985"/>
      <c r="L985" s="1" t="s">
        <v>15</v>
      </c>
      <c r="M985">
        <v>7</v>
      </c>
      <c r="N985"/>
    </row>
    <row r="986" spans="1:14" x14ac:dyDescent="0.25">
      <c r="A986" t="s">
        <v>1181</v>
      </c>
      <c r="B986" s="2" t="s">
        <v>1006</v>
      </c>
      <c r="C986" s="5">
        <v>1983</v>
      </c>
      <c r="D986" s="3" t="s">
        <v>1071</v>
      </c>
      <c r="E986" s="16">
        <v>9841</v>
      </c>
      <c r="F986" s="1" t="s">
        <v>16</v>
      </c>
      <c r="G986">
        <v>130</v>
      </c>
      <c r="H986">
        <v>940</v>
      </c>
      <c r="I986">
        <v>152</v>
      </c>
      <c r="J986" s="13">
        <f>Tabelle3[[#This Row],[Leistung(HP)]]/Tabelle3[[#This Row],[Gewicht(kg)]]</f>
        <v>0.13829787234042554</v>
      </c>
      <c r="K986"/>
      <c r="L986" s="1" t="s">
        <v>15</v>
      </c>
      <c r="M986">
        <v>0</v>
      </c>
      <c r="N986"/>
    </row>
    <row r="987" spans="1:14" x14ac:dyDescent="0.25">
      <c r="A987" t="s">
        <v>1181</v>
      </c>
      <c r="B987" s="2" t="s">
        <v>1008</v>
      </c>
      <c r="C987" s="5">
        <v>1997</v>
      </c>
      <c r="D987" s="3" t="s">
        <v>1071</v>
      </c>
      <c r="E987" s="16">
        <v>10171</v>
      </c>
      <c r="F987" s="1" t="s">
        <v>20</v>
      </c>
      <c r="G987">
        <v>135</v>
      </c>
      <c r="H987">
        <v>920</v>
      </c>
      <c r="I987">
        <v>160</v>
      </c>
      <c r="J987" s="13">
        <f>Tabelle3[[#This Row],[Leistung(HP)]]/Tabelle3[[#This Row],[Gewicht(kg)]]</f>
        <v>0.14673913043478262</v>
      </c>
      <c r="K987"/>
      <c r="L987" s="1" t="s">
        <v>15</v>
      </c>
      <c r="M987">
        <v>0</v>
      </c>
      <c r="N987"/>
    </row>
    <row r="988" spans="1:14" x14ac:dyDescent="0.25">
      <c r="A988" t="s">
        <v>1181</v>
      </c>
      <c r="B988" s="2" t="s">
        <v>1009</v>
      </c>
      <c r="C988" s="5">
        <v>2000</v>
      </c>
      <c r="D988" s="3" t="s">
        <v>1071</v>
      </c>
      <c r="E988" s="16">
        <v>198845</v>
      </c>
      <c r="F988" s="1" t="s">
        <v>28</v>
      </c>
      <c r="G988">
        <v>301</v>
      </c>
      <c r="H988">
        <v>1125</v>
      </c>
      <c r="I988">
        <v>449</v>
      </c>
      <c r="J988" s="13">
        <f>Tabelle3[[#This Row],[Leistung(HP)]]/Tabelle3[[#This Row],[Gewicht(kg)]]</f>
        <v>0.26755555555555555</v>
      </c>
      <c r="K988" t="s">
        <v>2</v>
      </c>
      <c r="L988" s="1" t="s">
        <v>15</v>
      </c>
      <c r="M988">
        <v>12</v>
      </c>
      <c r="N988"/>
    </row>
    <row r="989" spans="1:14" x14ac:dyDescent="0.25">
      <c r="A989" t="s">
        <v>1181</v>
      </c>
      <c r="B989" s="2" t="s">
        <v>1010</v>
      </c>
      <c r="C989" s="5">
        <v>1990</v>
      </c>
      <c r="D989" s="3" t="s">
        <v>1071</v>
      </c>
      <c r="E989" s="16">
        <v>21539</v>
      </c>
      <c r="F989" s="1" t="s">
        <v>16</v>
      </c>
      <c r="G989">
        <v>281</v>
      </c>
      <c r="H989">
        <v>1520</v>
      </c>
      <c r="I989">
        <v>369</v>
      </c>
      <c r="J989" s="13">
        <f>Tabelle3[[#This Row],[Leistung(HP)]]/Tabelle3[[#This Row],[Gewicht(kg)]]</f>
        <v>0.18486842105263157</v>
      </c>
      <c r="K989"/>
      <c r="L989" s="1" t="s">
        <v>15</v>
      </c>
      <c r="M989">
        <v>3</v>
      </c>
      <c r="N989"/>
    </row>
    <row r="990" spans="1:14" x14ac:dyDescent="0.25">
      <c r="A990" s="6" t="s">
        <v>1181</v>
      </c>
      <c r="B990" s="7" t="s">
        <v>1011</v>
      </c>
      <c r="C990" s="8">
        <v>1988</v>
      </c>
      <c r="D990" s="9" t="s">
        <v>1071</v>
      </c>
      <c r="E990" s="17">
        <v>40510</v>
      </c>
      <c r="F990" s="18" t="s">
        <v>16</v>
      </c>
      <c r="G990" s="6">
        <v>271</v>
      </c>
      <c r="H990" s="6">
        <v>1530</v>
      </c>
      <c r="I990" s="6">
        <v>364</v>
      </c>
      <c r="J990" s="14">
        <f>Tabelle3[[#This Row],[Leistung(HP)]]/Tabelle3[[#This Row],[Gewicht(kg)]]</f>
        <v>0.17712418300653596</v>
      </c>
      <c r="K990" s="6"/>
      <c r="L990" s="18" t="s">
        <v>18</v>
      </c>
      <c r="M990" s="6">
        <v>3</v>
      </c>
      <c r="N990" s="6"/>
    </row>
    <row r="991" spans="1:14" x14ac:dyDescent="0.25">
      <c r="A991" t="s">
        <v>1181</v>
      </c>
      <c r="B991" s="2" t="s">
        <v>1012</v>
      </c>
      <c r="C991" s="5">
        <v>1997</v>
      </c>
      <c r="D991" s="3" t="s">
        <v>1071</v>
      </c>
      <c r="E991" s="16">
        <v>42606</v>
      </c>
      <c r="F991" s="1" t="s">
        <v>16</v>
      </c>
      <c r="G991">
        <v>281</v>
      </c>
      <c r="H991">
        <v>1510</v>
      </c>
      <c r="I991">
        <v>459</v>
      </c>
      <c r="J991" s="13">
        <f>Tabelle3[[#This Row],[Leistung(HP)]]/Tabelle3[[#This Row],[Gewicht(kg)]]</f>
        <v>0.18609271523178808</v>
      </c>
      <c r="K991"/>
      <c r="L991" s="1" t="s">
        <v>15</v>
      </c>
      <c r="M991">
        <v>7</v>
      </c>
      <c r="N991"/>
    </row>
    <row r="992" spans="1:14" x14ac:dyDescent="0.25">
      <c r="A992" t="s">
        <v>1181</v>
      </c>
      <c r="B992" s="2" t="s">
        <v>1013</v>
      </c>
      <c r="C992" s="5">
        <v>1997</v>
      </c>
      <c r="D992" s="3" t="s">
        <v>1071</v>
      </c>
      <c r="E992" s="16">
        <v>27466</v>
      </c>
      <c r="F992" s="1" t="s">
        <v>16</v>
      </c>
      <c r="G992">
        <v>226</v>
      </c>
      <c r="H992">
        <v>1450</v>
      </c>
      <c r="I992">
        <v>289</v>
      </c>
      <c r="J992" s="13">
        <f>Tabelle3[[#This Row],[Leistung(HP)]]/Tabelle3[[#This Row],[Gewicht(kg)]]</f>
        <v>0.15586206896551724</v>
      </c>
      <c r="K992"/>
      <c r="L992" s="1" t="s">
        <v>15</v>
      </c>
      <c r="M992">
        <v>2</v>
      </c>
      <c r="N992"/>
    </row>
    <row r="993" spans="1:14" x14ac:dyDescent="0.25">
      <c r="A993" t="s">
        <v>1181</v>
      </c>
      <c r="B993" s="2" t="s">
        <v>1014</v>
      </c>
      <c r="C993" s="5">
        <v>2004</v>
      </c>
      <c r="D993" s="3" t="s">
        <v>1071</v>
      </c>
      <c r="E993" s="16">
        <v>20853</v>
      </c>
      <c r="F993" s="1" t="s">
        <v>16</v>
      </c>
      <c r="G993">
        <v>249</v>
      </c>
      <c r="H993">
        <v>1687</v>
      </c>
      <c r="I993">
        <v>389</v>
      </c>
      <c r="J993" s="13">
        <f>Tabelle3[[#This Row],[Leistung(HP)]]/Tabelle3[[#This Row],[Gewicht(kg)]]</f>
        <v>0.14759928867812686</v>
      </c>
      <c r="K993"/>
      <c r="L993" s="1" t="s">
        <v>15</v>
      </c>
      <c r="M993">
        <v>2</v>
      </c>
      <c r="N993"/>
    </row>
    <row r="994" spans="1:14" x14ac:dyDescent="0.25">
      <c r="A994" t="s">
        <v>1181</v>
      </c>
      <c r="B994" s="2" t="s">
        <v>1015</v>
      </c>
      <c r="C994" s="5">
        <v>1970</v>
      </c>
      <c r="D994" s="3" t="s">
        <v>1071</v>
      </c>
      <c r="E994" s="16">
        <v>4391753</v>
      </c>
      <c r="F994" s="1" t="s">
        <v>28</v>
      </c>
      <c r="G994">
        <v>803</v>
      </c>
      <c r="H994">
        <v>620</v>
      </c>
      <c r="I994">
        <v>741</v>
      </c>
      <c r="J994" s="13">
        <f>Tabelle3[[#This Row],[Leistung(HP)]]/Tabelle3[[#This Row],[Gewicht(kg)]]</f>
        <v>1.2951612903225806</v>
      </c>
      <c r="K994" t="s">
        <v>10</v>
      </c>
      <c r="L994" s="1" t="s">
        <v>15</v>
      </c>
      <c r="M994">
        <v>0</v>
      </c>
      <c r="N994"/>
    </row>
    <row r="995" spans="1:14" x14ac:dyDescent="0.25">
      <c r="A995" t="s">
        <v>1181</v>
      </c>
      <c r="B995" s="2" t="s">
        <v>1016</v>
      </c>
      <c r="C995" s="5">
        <v>1999</v>
      </c>
      <c r="D995" s="3" t="s">
        <v>1071</v>
      </c>
      <c r="E995" s="16">
        <v>7589</v>
      </c>
      <c r="F995" s="1" t="s">
        <v>20</v>
      </c>
      <c r="G995">
        <v>70</v>
      </c>
      <c r="H995">
        <v>820</v>
      </c>
      <c r="I995">
        <v>97</v>
      </c>
      <c r="J995" s="13">
        <f>Tabelle3[[#This Row],[Leistung(HP)]]/Tabelle3[[#This Row],[Gewicht(kg)]]</f>
        <v>8.5365853658536592E-2</v>
      </c>
      <c r="K995"/>
      <c r="L995" s="1" t="s">
        <v>15</v>
      </c>
      <c r="M995">
        <v>0</v>
      </c>
      <c r="N995"/>
    </row>
    <row r="996" spans="1:14" x14ac:dyDescent="0.25">
      <c r="A996" t="s">
        <v>1181</v>
      </c>
      <c r="B996" s="2" t="s">
        <v>1017</v>
      </c>
      <c r="C996" s="5">
        <v>2000</v>
      </c>
      <c r="D996" s="3" t="s">
        <v>1071</v>
      </c>
      <c r="E996" s="16">
        <v>13803</v>
      </c>
      <c r="F996" s="1" t="s">
        <v>20</v>
      </c>
      <c r="G996">
        <v>110</v>
      </c>
      <c r="H996">
        <v>940</v>
      </c>
      <c r="I996">
        <v>146</v>
      </c>
      <c r="J996" s="13">
        <f>Tabelle3[[#This Row],[Leistung(HP)]]/Tabelle3[[#This Row],[Gewicht(kg)]]</f>
        <v>0.11702127659574468</v>
      </c>
      <c r="K996"/>
      <c r="L996" s="1" t="s">
        <v>15</v>
      </c>
      <c r="M996">
        <v>0</v>
      </c>
      <c r="N996"/>
    </row>
    <row r="997" spans="1:14" x14ac:dyDescent="0.25">
      <c r="A997" s="6" t="s">
        <v>1181</v>
      </c>
      <c r="B997" s="7" t="s">
        <v>1018</v>
      </c>
      <c r="C997" s="8">
        <v>2007</v>
      </c>
      <c r="D997" s="9" t="s">
        <v>1071</v>
      </c>
      <c r="E997" s="17">
        <v>16380</v>
      </c>
      <c r="F997" s="18" t="s">
        <v>20</v>
      </c>
      <c r="G997" s="6">
        <v>110</v>
      </c>
      <c r="H997" s="6">
        <v>1070</v>
      </c>
      <c r="I997" s="6">
        <v>144</v>
      </c>
      <c r="J997" s="14">
        <f>Tabelle3[[#This Row],[Leistung(HP)]]/Tabelle3[[#This Row],[Gewicht(kg)]]</f>
        <v>0.10280373831775701</v>
      </c>
      <c r="K997" s="6"/>
      <c r="L997" s="18" t="s">
        <v>18</v>
      </c>
      <c r="M997" s="6">
        <v>0</v>
      </c>
      <c r="N997" s="6"/>
    </row>
    <row r="998" spans="1:14" x14ac:dyDescent="0.25">
      <c r="A998" t="s">
        <v>1181</v>
      </c>
      <c r="B998" s="2" t="s">
        <v>1019</v>
      </c>
      <c r="C998" s="5">
        <v>2002</v>
      </c>
      <c r="D998" s="3" t="s">
        <v>1071</v>
      </c>
      <c r="E998" s="16">
        <v>15099</v>
      </c>
      <c r="F998" s="1" t="s">
        <v>20</v>
      </c>
      <c r="G998">
        <v>151</v>
      </c>
      <c r="H998">
        <v>980</v>
      </c>
      <c r="I998">
        <v>200</v>
      </c>
      <c r="J998" s="13">
        <f>Tabelle3[[#This Row],[Leistung(HP)]]/Tabelle3[[#This Row],[Gewicht(kg)]]</f>
        <v>0.15408163265306121</v>
      </c>
      <c r="K998"/>
      <c r="L998" s="1" t="s">
        <v>15</v>
      </c>
      <c r="M998">
        <v>0</v>
      </c>
      <c r="N998"/>
    </row>
    <row r="999" spans="1:14" s="6" customFormat="1" x14ac:dyDescent="0.25">
      <c r="A999" t="s">
        <v>1181</v>
      </c>
      <c r="B999" s="2" t="s">
        <v>1020</v>
      </c>
      <c r="C999" s="5">
        <v>2000</v>
      </c>
      <c r="D999" s="3" t="s">
        <v>1071</v>
      </c>
      <c r="E999" s="16">
        <v>12142</v>
      </c>
      <c r="F999" s="1" t="s">
        <v>20</v>
      </c>
      <c r="G999">
        <v>89</v>
      </c>
      <c r="H999">
        <v>850</v>
      </c>
      <c r="I999">
        <v>125</v>
      </c>
      <c r="J999" s="13">
        <f>Tabelle3[[#This Row],[Leistung(HP)]]/Tabelle3[[#This Row],[Gewicht(kg)]]</f>
        <v>0.10470588235294118</v>
      </c>
      <c r="K999"/>
      <c r="L999" s="1" t="s">
        <v>15</v>
      </c>
      <c r="M999">
        <v>0</v>
      </c>
      <c r="N999"/>
    </row>
    <row r="1000" spans="1:14" s="6" customFormat="1" x14ac:dyDescent="0.25">
      <c r="A1000" t="s">
        <v>1181</v>
      </c>
      <c r="B1000" s="2" t="s">
        <v>1021</v>
      </c>
      <c r="C1000" s="5">
        <v>2002</v>
      </c>
      <c r="D1000" s="3" t="s">
        <v>1071</v>
      </c>
      <c r="E1000" s="16">
        <v>15939</v>
      </c>
      <c r="F1000" s="1" t="s">
        <v>20</v>
      </c>
      <c r="G1000">
        <v>132</v>
      </c>
      <c r="H1000">
        <v>1250</v>
      </c>
      <c r="I1000">
        <v>173</v>
      </c>
      <c r="J1000" s="13">
        <f>Tabelle3[[#This Row],[Leistung(HP)]]/Tabelle3[[#This Row],[Gewicht(kg)]]</f>
        <v>0.1056</v>
      </c>
      <c r="K1000"/>
      <c r="L1000" s="1" t="s">
        <v>15</v>
      </c>
      <c r="M1000">
        <v>0</v>
      </c>
      <c r="N1000"/>
    </row>
    <row r="1001" spans="1:14" s="6" customFormat="1" x14ac:dyDescent="0.25">
      <c r="A1001" t="s">
        <v>1181</v>
      </c>
      <c r="B1001" s="2" t="s">
        <v>1022</v>
      </c>
      <c r="C1001" s="5">
        <v>2003</v>
      </c>
      <c r="D1001" s="3" t="s">
        <v>1071</v>
      </c>
      <c r="E1001" s="16">
        <v>196382</v>
      </c>
      <c r="F1001" s="1" t="s">
        <v>16</v>
      </c>
      <c r="G1001">
        <v>301</v>
      </c>
      <c r="H1001">
        <v>1050</v>
      </c>
      <c r="I1001">
        <v>449</v>
      </c>
      <c r="J1001" s="13">
        <f>Tabelle3[[#This Row],[Leistung(HP)]]/Tabelle3[[#This Row],[Gewicht(kg)]]</f>
        <v>0.28666666666666668</v>
      </c>
      <c r="K1001" t="s">
        <v>2</v>
      </c>
      <c r="L1001" s="1" t="s">
        <v>15</v>
      </c>
      <c r="M1001">
        <v>13</v>
      </c>
      <c r="N1001"/>
    </row>
    <row r="1002" spans="1:14" s="6" customFormat="1" x14ac:dyDescent="0.25">
      <c r="A1002" t="s">
        <v>1181</v>
      </c>
      <c r="B1002" s="2" t="s">
        <v>1024</v>
      </c>
      <c r="C1002" s="5">
        <v>2001</v>
      </c>
      <c r="D1002" s="3" t="s">
        <v>1071</v>
      </c>
      <c r="E1002" s="16">
        <v>20139</v>
      </c>
      <c r="F1002" s="1" t="s">
        <v>20</v>
      </c>
      <c r="G1002">
        <v>190</v>
      </c>
      <c r="H1002">
        <v>1190</v>
      </c>
      <c r="I1002">
        <v>184</v>
      </c>
      <c r="J1002" s="13">
        <f>Tabelle3[[#This Row],[Leistung(HP)]]/Tabelle3[[#This Row],[Gewicht(kg)]]</f>
        <v>0.15966386554621848</v>
      </c>
      <c r="K1002"/>
      <c r="L1002" s="1" t="s">
        <v>15</v>
      </c>
      <c r="M1002">
        <v>0</v>
      </c>
      <c r="N1002"/>
    </row>
    <row r="1003" spans="1:14" s="6" customFormat="1" x14ac:dyDescent="0.25">
      <c r="A1003" t="s">
        <v>1181</v>
      </c>
      <c r="B1003" s="2" t="s">
        <v>1023</v>
      </c>
      <c r="C1003" s="5">
        <v>2003</v>
      </c>
      <c r="D1003" s="3" t="s">
        <v>1071</v>
      </c>
      <c r="E1003" s="16">
        <v>745988</v>
      </c>
      <c r="F1003" s="1" t="s">
        <v>16</v>
      </c>
      <c r="G1003">
        <v>502</v>
      </c>
      <c r="H1003">
        <v>1100</v>
      </c>
      <c r="I1003">
        <v>599</v>
      </c>
      <c r="J1003" s="13">
        <f>Tabelle3[[#This Row],[Leistung(HP)]]/Tabelle3[[#This Row],[Gewicht(kg)]]</f>
        <v>0.45636363636363636</v>
      </c>
      <c r="K1003" t="s">
        <v>2</v>
      </c>
      <c r="L1003" s="1" t="s">
        <v>15</v>
      </c>
      <c r="M1003">
        <v>19</v>
      </c>
      <c r="N1003"/>
    </row>
    <row r="1004" spans="1:14" s="6" customFormat="1" x14ac:dyDescent="0.25">
      <c r="A1004" t="s">
        <v>1181</v>
      </c>
      <c r="B1004" s="2" t="s">
        <v>1025</v>
      </c>
      <c r="C1004" s="5">
        <v>1999</v>
      </c>
      <c r="D1004" s="3" t="s">
        <v>1071</v>
      </c>
      <c r="E1004" s="16">
        <v>7575</v>
      </c>
      <c r="F1004" s="1" t="s">
        <v>20</v>
      </c>
      <c r="G1004">
        <v>70</v>
      </c>
      <c r="H1004">
        <v>820</v>
      </c>
      <c r="I1004">
        <v>97</v>
      </c>
      <c r="J1004" s="13">
        <f>Tabelle3[[#This Row],[Leistung(HP)]]/Tabelle3[[#This Row],[Gewicht(kg)]]</f>
        <v>8.5365853658536592E-2</v>
      </c>
      <c r="K1004"/>
      <c r="L1004" s="1" t="s">
        <v>15</v>
      </c>
      <c r="M1004">
        <v>0</v>
      </c>
      <c r="N1004"/>
    </row>
    <row r="1005" spans="1:14" s="6" customFormat="1" x14ac:dyDescent="0.25">
      <c r="A1005" t="s">
        <v>1181</v>
      </c>
      <c r="B1005" s="2" t="s">
        <v>1026</v>
      </c>
      <c r="C1005" s="5">
        <v>2000</v>
      </c>
      <c r="D1005" s="3" t="s">
        <v>1071</v>
      </c>
      <c r="E1005" s="16">
        <v>13646</v>
      </c>
      <c r="F1005" s="1" t="s">
        <v>20</v>
      </c>
      <c r="G1005">
        <v>110</v>
      </c>
      <c r="H1005">
        <v>940</v>
      </c>
      <c r="I1005">
        <v>146</v>
      </c>
      <c r="J1005" s="13">
        <f>Tabelle3[[#This Row],[Leistung(HP)]]/Tabelle3[[#This Row],[Gewicht(kg)]]</f>
        <v>0.11702127659574468</v>
      </c>
      <c r="K1005"/>
      <c r="L1005" s="1" t="s">
        <v>15</v>
      </c>
      <c r="M1005">
        <v>0</v>
      </c>
      <c r="N1005"/>
    </row>
    <row r="1006" spans="1:14" s="6" customFormat="1" x14ac:dyDescent="0.25">
      <c r="A1006" t="s">
        <v>1181</v>
      </c>
      <c r="B1006" s="2" t="s">
        <v>1027</v>
      </c>
      <c r="C1006" s="5">
        <v>2002</v>
      </c>
      <c r="D1006" s="3" t="s">
        <v>1071</v>
      </c>
      <c r="E1006" s="16">
        <v>15021</v>
      </c>
      <c r="F1006" s="1" t="s">
        <v>20</v>
      </c>
      <c r="G1006">
        <v>151</v>
      </c>
      <c r="H1006">
        <v>980</v>
      </c>
      <c r="I1006">
        <v>200</v>
      </c>
      <c r="J1006" s="13">
        <f>Tabelle3[[#This Row],[Leistung(HP)]]/Tabelle3[[#This Row],[Gewicht(kg)]]</f>
        <v>0.15408163265306121</v>
      </c>
      <c r="K1006"/>
      <c r="L1006" s="1" t="s">
        <v>15</v>
      </c>
      <c r="M1006">
        <v>0</v>
      </c>
      <c r="N1006"/>
    </row>
    <row r="1007" spans="1:14" s="6" customFormat="1" x14ac:dyDescent="0.25">
      <c r="A1007" t="s">
        <v>1181</v>
      </c>
      <c r="B1007" s="2" t="s">
        <v>1028</v>
      </c>
      <c r="C1007" s="5">
        <v>2000</v>
      </c>
      <c r="D1007" s="3" t="s">
        <v>1071</v>
      </c>
      <c r="E1007" s="16">
        <v>10376</v>
      </c>
      <c r="F1007" s="1" t="s">
        <v>20</v>
      </c>
      <c r="G1007">
        <v>89</v>
      </c>
      <c r="H1007">
        <v>850</v>
      </c>
      <c r="I1007">
        <v>125</v>
      </c>
      <c r="J1007" s="13">
        <f>Tabelle3[[#This Row],[Leistung(HP)]]/Tabelle3[[#This Row],[Gewicht(kg)]]</f>
        <v>0.10470588235294118</v>
      </c>
      <c r="K1007"/>
      <c r="L1007" s="1" t="s">
        <v>15</v>
      </c>
      <c r="M1007">
        <v>0</v>
      </c>
      <c r="N1007"/>
    </row>
    <row r="1008" spans="1:14" s="6" customFormat="1" x14ac:dyDescent="0.25">
      <c r="A1008" s="6" t="s">
        <v>1181</v>
      </c>
      <c r="B1008" s="7" t="s">
        <v>1029</v>
      </c>
      <c r="C1008" s="8">
        <v>2005</v>
      </c>
      <c r="D1008" s="9" t="s">
        <v>1071</v>
      </c>
      <c r="E1008" s="17">
        <v>900000</v>
      </c>
      <c r="F1008" s="18" t="s">
        <v>16</v>
      </c>
      <c r="G1008" s="6">
        <v>482</v>
      </c>
      <c r="H1008" s="6">
        <v>1090</v>
      </c>
      <c r="I1008" s="6">
        <v>519</v>
      </c>
      <c r="J1008" s="14">
        <f>Tabelle3[[#This Row],[Leistung(HP)]]/Tabelle3[[#This Row],[Gewicht(kg)]]</f>
        <v>0.44220183486238535</v>
      </c>
      <c r="K1008" s="6" t="s">
        <v>1192</v>
      </c>
      <c r="L1008" s="18" t="s">
        <v>18</v>
      </c>
      <c r="M1008" s="6">
        <v>18</v>
      </c>
    </row>
    <row r="1009" spans="1:14" x14ac:dyDescent="0.25">
      <c r="A1009" t="s">
        <v>1182</v>
      </c>
      <c r="B1009" s="2" t="s">
        <v>936</v>
      </c>
      <c r="C1009" s="5">
        <v>2000</v>
      </c>
      <c r="D1009" s="3" t="s">
        <v>1071</v>
      </c>
      <c r="E1009" s="16">
        <v>22439</v>
      </c>
      <c r="F1009" s="1" t="s">
        <v>20</v>
      </c>
      <c r="G1009">
        <v>201</v>
      </c>
      <c r="H1009">
        <v>1140</v>
      </c>
      <c r="I1009">
        <v>192</v>
      </c>
      <c r="J1009" s="13">
        <f>Tabelle3[[#This Row],[Leistung(HP)]]/Tabelle3[[#This Row],[Gewicht(kg)]]</f>
        <v>0.1763157894736842</v>
      </c>
      <c r="K1009"/>
      <c r="L1009" s="1" t="s">
        <v>15</v>
      </c>
      <c r="M1009">
        <v>4</v>
      </c>
      <c r="N1009"/>
    </row>
    <row r="1010" spans="1:14" x14ac:dyDescent="0.25">
      <c r="A1010" t="s">
        <v>1183</v>
      </c>
      <c r="B1010" s="2" t="s">
        <v>937</v>
      </c>
      <c r="C1010" s="5">
        <v>2003</v>
      </c>
      <c r="D1010" s="3" t="s">
        <v>1071</v>
      </c>
      <c r="E1010" s="16">
        <v>124700</v>
      </c>
      <c r="F1010" s="1" t="s">
        <v>20</v>
      </c>
      <c r="G1010">
        <v>284</v>
      </c>
      <c r="H1010">
        <v>1140</v>
      </c>
      <c r="I1010">
        <v>276</v>
      </c>
      <c r="J1010" s="13">
        <f>Tabelle3[[#This Row],[Leistung(HP)]]/Tabelle3[[#This Row],[Gewicht(kg)]]</f>
        <v>0.24912280701754386</v>
      </c>
      <c r="K1010"/>
      <c r="L1010" s="1" t="s">
        <v>15</v>
      </c>
      <c r="M1010">
        <v>9</v>
      </c>
      <c r="N1010"/>
    </row>
    <row r="1011" spans="1:14" x14ac:dyDescent="0.25">
      <c r="A1011" t="s">
        <v>1184</v>
      </c>
      <c r="B1011" s="2" t="s">
        <v>1033</v>
      </c>
      <c r="C1011" s="5">
        <v>1974</v>
      </c>
      <c r="D1011" s="3" t="s">
        <v>1070</v>
      </c>
      <c r="E1011" s="16">
        <v>13089</v>
      </c>
      <c r="F1011" s="1" t="s">
        <v>16</v>
      </c>
      <c r="G1011">
        <v>72</v>
      </c>
      <c r="H1011">
        <v>809</v>
      </c>
      <c r="I1011">
        <v>114</v>
      </c>
      <c r="J1011" s="13">
        <f>Tabelle3[[#This Row],[Leistung(HP)]]/Tabelle3[[#This Row],[Gewicht(kg)]]</f>
        <v>8.8998763906056863E-2</v>
      </c>
      <c r="K1011"/>
      <c r="L1011" s="1" t="s">
        <v>15</v>
      </c>
      <c r="M1011">
        <v>0</v>
      </c>
      <c r="N1011"/>
    </row>
    <row r="1012" spans="1:14" x14ac:dyDescent="0.25">
      <c r="A1012" t="s">
        <v>1185</v>
      </c>
      <c r="B1012" s="2" t="s">
        <v>938</v>
      </c>
      <c r="C1012" s="5">
        <v>2000</v>
      </c>
      <c r="D1012" s="3" t="s">
        <v>1070</v>
      </c>
      <c r="E1012" s="16">
        <v>259874</v>
      </c>
      <c r="F1012" s="1" t="s">
        <v>16</v>
      </c>
      <c r="G1012">
        <v>837</v>
      </c>
      <c r="H1012">
        <v>1020</v>
      </c>
      <c r="I1012">
        <v>922</v>
      </c>
      <c r="J1012" s="13">
        <f>Tabelle3[[#This Row],[Leistung(HP)]]/Tabelle3[[#This Row],[Gewicht(kg)]]</f>
        <v>0.82058823529411762</v>
      </c>
      <c r="K1012"/>
      <c r="L1012" s="1" t="s">
        <v>15</v>
      </c>
      <c r="M1012">
        <v>21</v>
      </c>
      <c r="N1012"/>
    </row>
    <row r="1013" spans="1:14" x14ac:dyDescent="0.25">
      <c r="A1013" t="s">
        <v>1185</v>
      </c>
      <c r="B1013" s="2" t="s">
        <v>939</v>
      </c>
      <c r="C1013" s="5">
        <v>1997</v>
      </c>
      <c r="D1013" s="3" t="s">
        <v>1070</v>
      </c>
      <c r="E1013" s="16">
        <v>74443</v>
      </c>
      <c r="F1013" s="1" t="s">
        <v>16</v>
      </c>
      <c r="G1013">
        <v>356</v>
      </c>
      <c r="H1013">
        <v>1130</v>
      </c>
      <c r="I1013">
        <v>455</v>
      </c>
      <c r="J1013" s="13">
        <f>Tabelle3[[#This Row],[Leistung(HP)]]/Tabelle3[[#This Row],[Gewicht(kg)]]</f>
        <v>0.31504424778761064</v>
      </c>
      <c r="K1013"/>
      <c r="L1013" s="1" t="s">
        <v>15</v>
      </c>
      <c r="M1013">
        <v>9</v>
      </c>
      <c r="N1013"/>
    </row>
    <row r="1014" spans="1:14" x14ac:dyDescent="0.25">
      <c r="A1014" t="s">
        <v>1185</v>
      </c>
      <c r="B1014" s="2" t="s">
        <v>940</v>
      </c>
      <c r="C1014" s="5">
        <v>1994</v>
      </c>
      <c r="D1014" s="3" t="s">
        <v>1070</v>
      </c>
      <c r="E1014" s="16">
        <v>38579</v>
      </c>
      <c r="F1014" s="1" t="s">
        <v>16</v>
      </c>
      <c r="G1014">
        <v>325</v>
      </c>
      <c r="H1014">
        <v>1060</v>
      </c>
      <c r="I1014">
        <v>441</v>
      </c>
      <c r="J1014" s="13">
        <f>Tabelle3[[#This Row],[Leistung(HP)]]/Tabelle3[[#This Row],[Gewicht(kg)]]</f>
        <v>0.30660377358490565</v>
      </c>
      <c r="K1014"/>
      <c r="L1014" s="1" t="s">
        <v>15</v>
      </c>
      <c r="M1014">
        <v>9</v>
      </c>
      <c r="N1014"/>
    </row>
    <row r="1015" spans="1:14" s="6" customFormat="1" x14ac:dyDescent="0.25">
      <c r="A1015" t="s">
        <v>1185</v>
      </c>
      <c r="B1015" s="2" t="s">
        <v>941</v>
      </c>
      <c r="C1015" s="5">
        <v>2003</v>
      </c>
      <c r="D1015" s="3" t="s">
        <v>1070</v>
      </c>
      <c r="E1015" s="16">
        <v>70748</v>
      </c>
      <c r="F1015" s="1" t="s">
        <v>16</v>
      </c>
      <c r="G1015">
        <v>356</v>
      </c>
      <c r="H1015">
        <v>1187</v>
      </c>
      <c r="I1015">
        <v>400</v>
      </c>
      <c r="J1015" s="13">
        <f>Tabelle3[[#This Row],[Leistung(HP)]]/Tabelle3[[#This Row],[Gewicht(kg)]]</f>
        <v>0.29991575400168491</v>
      </c>
      <c r="K1015"/>
      <c r="L1015" s="1" t="s">
        <v>15</v>
      </c>
      <c r="M1015">
        <v>8</v>
      </c>
      <c r="N1015"/>
    </row>
    <row r="1016" spans="1:14" x14ac:dyDescent="0.25">
      <c r="A1016" s="6" t="s">
        <v>1185</v>
      </c>
      <c r="B1016" s="7" t="s">
        <v>942</v>
      </c>
      <c r="C1016" s="8">
        <v>2002</v>
      </c>
      <c r="D1016" s="9" t="s">
        <v>1070</v>
      </c>
      <c r="E1016" s="17">
        <v>70940</v>
      </c>
      <c r="F1016" s="18" t="s">
        <v>16</v>
      </c>
      <c r="G1016" s="6">
        <v>351</v>
      </c>
      <c r="H1016" s="6">
        <v>1060</v>
      </c>
      <c r="I1016" s="6">
        <v>400</v>
      </c>
      <c r="J1016" s="14">
        <f>Tabelle3[[#This Row],[Leistung(HP)]]/Tabelle3[[#This Row],[Gewicht(kg)]]</f>
        <v>0.3311320754716981</v>
      </c>
      <c r="K1016" s="6"/>
      <c r="L1016" s="18" t="s">
        <v>18</v>
      </c>
      <c r="M1016" s="6">
        <v>9</v>
      </c>
      <c r="N1016" s="6"/>
    </row>
    <row r="1017" spans="1:14" s="6" customFormat="1" x14ac:dyDescent="0.25">
      <c r="A1017" s="6" t="s">
        <v>1185</v>
      </c>
      <c r="B1017" s="7" t="s">
        <v>943</v>
      </c>
      <c r="C1017" s="8">
        <v>2000</v>
      </c>
      <c r="D1017" s="9" t="s">
        <v>1070</v>
      </c>
      <c r="E1017" s="17">
        <v>94800</v>
      </c>
      <c r="F1017" s="18" t="s">
        <v>16</v>
      </c>
      <c r="G1017" s="6">
        <v>366</v>
      </c>
      <c r="H1017" s="6">
        <v>1100</v>
      </c>
      <c r="I1017" s="6">
        <v>428</v>
      </c>
      <c r="J1017" s="14">
        <f>Tabelle3[[#This Row],[Leistung(HP)]]/Tabelle3[[#This Row],[Gewicht(kg)]]</f>
        <v>0.3327272727272727</v>
      </c>
      <c r="L1017" s="18" t="s">
        <v>18</v>
      </c>
      <c r="M1017" s="6">
        <v>9</v>
      </c>
    </row>
    <row r="1018" spans="1:14" s="6" customFormat="1" x14ac:dyDescent="0.25">
      <c r="A1018" s="6" t="s">
        <v>1185</v>
      </c>
      <c r="B1018" s="7" t="s">
        <v>944</v>
      </c>
      <c r="C1018" s="8">
        <v>2000</v>
      </c>
      <c r="D1018" s="9" t="s">
        <v>1070</v>
      </c>
      <c r="E1018" s="17">
        <v>175000</v>
      </c>
      <c r="F1018" s="18" t="s">
        <v>16</v>
      </c>
      <c r="G1018" s="6">
        <v>394</v>
      </c>
      <c r="H1018" s="6">
        <v>885</v>
      </c>
      <c r="I1018" s="6">
        <v>438</v>
      </c>
      <c r="J1018" s="14">
        <f>Tabelle3[[#This Row],[Leistung(HP)]]/Tabelle3[[#This Row],[Gewicht(kg)]]</f>
        <v>0.44519774011299434</v>
      </c>
      <c r="K1018" s="6" t="s">
        <v>7</v>
      </c>
      <c r="L1018" s="18" t="s">
        <v>18</v>
      </c>
      <c r="M1018" s="6">
        <v>9</v>
      </c>
    </row>
    <row r="1019" spans="1:14" x14ac:dyDescent="0.25">
      <c r="A1019" t="s">
        <v>1185</v>
      </c>
      <c r="B1019" s="2" t="s">
        <v>945</v>
      </c>
      <c r="C1019" s="5">
        <v>1991</v>
      </c>
      <c r="D1019" s="3" t="s">
        <v>1070</v>
      </c>
      <c r="E1019" s="16">
        <v>37898</v>
      </c>
      <c r="F1019" s="1" t="s">
        <v>16</v>
      </c>
      <c r="G1019">
        <v>244</v>
      </c>
      <c r="H1019">
        <v>1050</v>
      </c>
      <c r="I1019">
        <v>372</v>
      </c>
      <c r="J1019" s="13">
        <f>Tabelle3[[#This Row],[Leistung(HP)]]/Tabelle3[[#This Row],[Gewicht(kg)]]</f>
        <v>0.23238095238095238</v>
      </c>
      <c r="K1019"/>
      <c r="L1019" s="1" t="s">
        <v>15</v>
      </c>
      <c r="M1019">
        <v>5</v>
      </c>
      <c r="N1019"/>
    </row>
    <row r="1020" spans="1:14" x14ac:dyDescent="0.25">
      <c r="A1020" t="s">
        <v>1186</v>
      </c>
      <c r="B1020" s="2" t="s">
        <v>1034</v>
      </c>
      <c r="C1020" s="5">
        <v>2000</v>
      </c>
      <c r="D1020" s="3" t="s">
        <v>1070</v>
      </c>
      <c r="E1020" s="16">
        <v>984000</v>
      </c>
      <c r="F1020" s="1" t="s">
        <v>16</v>
      </c>
      <c r="G1020">
        <v>462</v>
      </c>
      <c r="H1020">
        <v>1000</v>
      </c>
      <c r="I1020">
        <v>509</v>
      </c>
      <c r="J1020" s="13">
        <f>Tabelle3[[#This Row],[Leistung(HP)]]/Tabelle3[[#This Row],[Gewicht(kg)]]</f>
        <v>0.46200000000000002</v>
      </c>
      <c r="K1020" t="s">
        <v>9</v>
      </c>
      <c r="L1020" s="1" t="s">
        <v>15</v>
      </c>
      <c r="M1020">
        <v>18</v>
      </c>
      <c r="N1020"/>
    </row>
    <row r="1021" spans="1:14" x14ac:dyDescent="0.25">
      <c r="A1021" t="s">
        <v>1186</v>
      </c>
      <c r="B1021" s="2" t="s">
        <v>1035</v>
      </c>
      <c r="C1021" s="5">
        <v>1994</v>
      </c>
      <c r="D1021" s="3" t="s">
        <v>1070</v>
      </c>
      <c r="E1021" s="16">
        <v>1475963</v>
      </c>
      <c r="F1021" s="1" t="s">
        <v>23</v>
      </c>
      <c r="G1021">
        <v>458</v>
      </c>
      <c r="H1021">
        <v>1060</v>
      </c>
      <c r="I1021">
        <v>305</v>
      </c>
      <c r="J1021" s="13">
        <f>Tabelle3[[#This Row],[Leistung(HP)]]/Tabelle3[[#This Row],[Gewicht(kg)]]</f>
        <v>0.43207547169811322</v>
      </c>
      <c r="K1021" t="s">
        <v>9</v>
      </c>
      <c r="L1021" s="1" t="s">
        <v>15</v>
      </c>
      <c r="M1021">
        <v>15</v>
      </c>
      <c r="N1021"/>
    </row>
    <row r="1022" spans="1:14" x14ac:dyDescent="0.25">
      <c r="A1022" t="s">
        <v>1186</v>
      </c>
      <c r="B1022" s="2" t="s">
        <v>809</v>
      </c>
      <c r="C1022" s="5">
        <v>2001</v>
      </c>
      <c r="D1022" s="3" t="s">
        <v>1070</v>
      </c>
      <c r="E1022" s="16">
        <v>16025</v>
      </c>
      <c r="F1022" s="1" t="s">
        <v>20</v>
      </c>
      <c r="G1022">
        <v>91</v>
      </c>
      <c r="H1022">
        <v>998</v>
      </c>
      <c r="I1022">
        <v>128</v>
      </c>
      <c r="J1022" s="13">
        <f>Tabelle3[[#This Row],[Leistung(HP)]]/Tabelle3[[#This Row],[Gewicht(kg)]]</f>
        <v>9.1182364729458912E-2</v>
      </c>
      <c r="K1022"/>
      <c r="L1022" s="1" t="s">
        <v>15</v>
      </c>
      <c r="M1022">
        <v>0</v>
      </c>
      <c r="N1022"/>
    </row>
    <row r="1023" spans="1:14" x14ac:dyDescent="0.25">
      <c r="A1023" t="s">
        <v>1186</v>
      </c>
      <c r="B1023" s="2" t="s">
        <v>812</v>
      </c>
      <c r="C1023" s="5">
        <v>1999</v>
      </c>
      <c r="D1023" s="3" t="s">
        <v>1070</v>
      </c>
      <c r="E1023" s="16">
        <v>23803</v>
      </c>
      <c r="F1023" s="1" t="s">
        <v>20</v>
      </c>
      <c r="G1023">
        <v>107</v>
      </c>
      <c r="H1023">
        <v>1032</v>
      </c>
      <c r="I1023">
        <v>151</v>
      </c>
      <c r="J1023" s="13">
        <f>Tabelle3[[#This Row],[Leistung(HP)]]/Tabelle3[[#This Row],[Gewicht(kg)]]</f>
        <v>0.10368217054263566</v>
      </c>
      <c r="K1023"/>
      <c r="L1023" s="1" t="s">
        <v>15</v>
      </c>
      <c r="M1023">
        <v>0</v>
      </c>
      <c r="N1023"/>
    </row>
    <row r="1024" spans="1:14" x14ac:dyDescent="0.25">
      <c r="A1024" t="s">
        <v>1186</v>
      </c>
      <c r="B1024" s="2" t="s">
        <v>813</v>
      </c>
      <c r="C1024" s="5">
        <v>2003</v>
      </c>
      <c r="D1024" s="3" t="s">
        <v>1070</v>
      </c>
      <c r="E1024" s="16">
        <v>32708</v>
      </c>
      <c r="F1024" s="1" t="s">
        <v>20</v>
      </c>
      <c r="G1024">
        <v>212</v>
      </c>
      <c r="H1024">
        <v>1510</v>
      </c>
      <c r="I1024">
        <v>305</v>
      </c>
      <c r="J1024" s="13">
        <f>Tabelle3[[#This Row],[Leistung(HP)]]/Tabelle3[[#This Row],[Gewicht(kg)]]</f>
        <v>0.1403973509933775</v>
      </c>
      <c r="K1024"/>
      <c r="L1024" s="1" t="s">
        <v>15</v>
      </c>
      <c r="M1024">
        <v>0</v>
      </c>
      <c r="N1024"/>
    </row>
    <row r="1025" spans="1:14" x14ac:dyDescent="0.25">
      <c r="A1025" t="s">
        <v>1186</v>
      </c>
      <c r="B1025" s="2" t="s">
        <v>1036</v>
      </c>
      <c r="C1025" s="5">
        <v>2000</v>
      </c>
      <c r="D1025" s="3" t="s">
        <v>1070</v>
      </c>
      <c r="E1025" s="16">
        <v>38897</v>
      </c>
      <c r="F1025" s="1" t="s">
        <v>28</v>
      </c>
      <c r="G1025">
        <v>148</v>
      </c>
      <c r="H1025">
        <v>850</v>
      </c>
      <c r="I1025">
        <v>207</v>
      </c>
      <c r="J1025" s="13">
        <f>Tabelle3[[#This Row],[Leistung(HP)]]/Tabelle3[[#This Row],[Gewicht(kg)]]</f>
        <v>0.17411764705882352</v>
      </c>
      <c r="K1025"/>
      <c r="L1025" s="1" t="s">
        <v>15</v>
      </c>
      <c r="M1025">
        <v>1</v>
      </c>
      <c r="N1025"/>
    </row>
    <row r="1026" spans="1:14" x14ac:dyDescent="0.25">
      <c r="A1026" t="s">
        <v>1186</v>
      </c>
      <c r="B1026" s="2" t="s">
        <v>1037</v>
      </c>
      <c r="C1026" s="5">
        <v>2000</v>
      </c>
      <c r="D1026" s="3" t="s">
        <v>1070</v>
      </c>
      <c r="E1026" s="16">
        <v>36070</v>
      </c>
      <c r="F1026" s="1" t="s">
        <v>28</v>
      </c>
      <c r="G1026">
        <v>201</v>
      </c>
      <c r="H1026">
        <v>1005</v>
      </c>
      <c r="I1026">
        <v>254</v>
      </c>
      <c r="J1026" s="13">
        <f>Tabelle3[[#This Row],[Leistung(HP)]]/Tabelle3[[#This Row],[Gewicht(kg)]]</f>
        <v>0.2</v>
      </c>
      <c r="K1026"/>
      <c r="L1026" s="1" t="s">
        <v>15</v>
      </c>
      <c r="M1026">
        <v>2</v>
      </c>
      <c r="N1026"/>
    </row>
    <row r="1027" spans="1:14" s="6" customFormat="1" x14ac:dyDescent="0.25">
      <c r="A1027" t="s">
        <v>1187</v>
      </c>
      <c r="B1027" s="2" t="s">
        <v>1038</v>
      </c>
      <c r="C1027" s="5">
        <v>1949</v>
      </c>
      <c r="D1027" s="3" t="s">
        <v>1075</v>
      </c>
      <c r="E1027" s="16">
        <v>36974</v>
      </c>
      <c r="F1027" s="1" t="s">
        <v>49</v>
      </c>
      <c r="G1027">
        <v>25</v>
      </c>
      <c r="H1027">
        <v>720</v>
      </c>
      <c r="I1027">
        <v>68</v>
      </c>
      <c r="J1027" s="13">
        <f>Tabelle3[[#This Row],[Leistung(HP)]]/Tabelle3[[#This Row],[Gewicht(kg)]]</f>
        <v>3.4722222222222224E-2</v>
      </c>
      <c r="K1027"/>
      <c r="L1027" s="1" t="s">
        <v>15</v>
      </c>
      <c r="M1027">
        <v>0</v>
      </c>
      <c r="N1027"/>
    </row>
    <row r="1028" spans="1:14" s="6" customFormat="1" x14ac:dyDescent="0.25">
      <c r="A1028" t="s">
        <v>1187</v>
      </c>
      <c r="B1028" s="2" t="s">
        <v>1039</v>
      </c>
      <c r="C1028" s="5">
        <v>2001</v>
      </c>
      <c r="D1028" s="3" t="s">
        <v>1075</v>
      </c>
      <c r="E1028" s="16">
        <v>31487</v>
      </c>
      <c r="F1028" s="1" t="s">
        <v>23</v>
      </c>
      <c r="G1028">
        <v>205</v>
      </c>
      <c r="H1028">
        <v>1540</v>
      </c>
      <c r="I1028">
        <v>274</v>
      </c>
      <c r="J1028" s="13">
        <f>Tabelle3[[#This Row],[Leistung(HP)]]/Tabelle3[[#This Row],[Gewicht(kg)]]</f>
        <v>0.13311688311688311</v>
      </c>
      <c r="K1028"/>
      <c r="L1028" s="1" t="s">
        <v>15</v>
      </c>
      <c r="M1028">
        <v>0</v>
      </c>
      <c r="N1028"/>
    </row>
    <row r="1029" spans="1:14" x14ac:dyDescent="0.25">
      <c r="A1029" t="s">
        <v>1187</v>
      </c>
      <c r="B1029" s="2" t="s">
        <v>1040</v>
      </c>
      <c r="C1029" s="5">
        <v>1976</v>
      </c>
      <c r="D1029" s="3" t="s">
        <v>1075</v>
      </c>
      <c r="E1029" s="16">
        <v>8444</v>
      </c>
      <c r="F1029" s="1" t="s">
        <v>20</v>
      </c>
      <c r="G1029">
        <v>110</v>
      </c>
      <c r="H1029">
        <v>820</v>
      </c>
      <c r="I1029">
        <v>140</v>
      </c>
      <c r="J1029" s="13">
        <f>Tabelle3[[#This Row],[Leistung(HP)]]/Tabelle3[[#This Row],[Gewicht(kg)]]</f>
        <v>0.13414634146341464</v>
      </c>
      <c r="K1029"/>
      <c r="L1029" s="1" t="s">
        <v>15</v>
      </c>
      <c r="M1029">
        <v>0</v>
      </c>
      <c r="N1029"/>
    </row>
    <row r="1030" spans="1:14" s="6" customFormat="1" x14ac:dyDescent="0.25">
      <c r="A1030" s="6" t="s">
        <v>1187</v>
      </c>
      <c r="B1030" s="7" t="s">
        <v>1041</v>
      </c>
      <c r="C1030" s="8">
        <v>2001</v>
      </c>
      <c r="D1030" s="9" t="s">
        <v>1075</v>
      </c>
      <c r="E1030" s="17">
        <v>31500</v>
      </c>
      <c r="F1030" s="18" t="s">
        <v>20</v>
      </c>
      <c r="G1030" s="6">
        <v>151</v>
      </c>
      <c r="H1030" s="6">
        <v>1280</v>
      </c>
      <c r="I1030" s="6">
        <v>214</v>
      </c>
      <c r="J1030" s="14">
        <f>Tabelle3[[#This Row],[Leistung(HP)]]/Tabelle3[[#This Row],[Gewicht(kg)]]</f>
        <v>0.11796875</v>
      </c>
      <c r="L1030" s="18" t="s">
        <v>18</v>
      </c>
      <c r="M1030" s="6">
        <v>1</v>
      </c>
    </row>
    <row r="1031" spans="1:14" x14ac:dyDescent="0.25">
      <c r="A1031" s="6" t="s">
        <v>1187</v>
      </c>
      <c r="B1031" s="7" t="s">
        <v>1042</v>
      </c>
      <c r="C1031" s="8">
        <v>2001</v>
      </c>
      <c r="D1031" s="9" t="s">
        <v>1075</v>
      </c>
      <c r="E1031" s="17">
        <v>156500</v>
      </c>
      <c r="F1031" s="18" t="s">
        <v>20</v>
      </c>
      <c r="G1031" s="6">
        <v>168</v>
      </c>
      <c r="H1031" s="6">
        <v>980</v>
      </c>
      <c r="I1031" s="6">
        <v>226</v>
      </c>
      <c r="J1031" s="14">
        <f>Tabelle3[[#This Row],[Leistung(HP)]]/Tabelle3[[#This Row],[Gewicht(kg)]]</f>
        <v>0.17142857142857143</v>
      </c>
      <c r="K1031" s="6" t="s">
        <v>7</v>
      </c>
      <c r="L1031" s="18" t="s">
        <v>18</v>
      </c>
      <c r="M1031" s="6">
        <v>1</v>
      </c>
      <c r="N1031" s="6"/>
    </row>
    <row r="1032" spans="1:14" x14ac:dyDescent="0.25">
      <c r="A1032" t="s">
        <v>1187</v>
      </c>
      <c r="B1032" s="2" t="s">
        <v>1043</v>
      </c>
      <c r="C1032" s="5">
        <v>2003</v>
      </c>
      <c r="D1032" s="3" t="s">
        <v>1075</v>
      </c>
      <c r="E1032" s="16">
        <v>40866</v>
      </c>
      <c r="F1032" s="1" t="s">
        <v>23</v>
      </c>
      <c r="G1032">
        <v>242</v>
      </c>
      <c r="H1032">
        <v>1460</v>
      </c>
      <c r="I1032">
        <v>325</v>
      </c>
      <c r="J1032" s="13">
        <f>Tabelle3[[#This Row],[Leistung(HP)]]/Tabelle3[[#This Row],[Gewicht(kg)]]</f>
        <v>0.16575342465753426</v>
      </c>
      <c r="K1032"/>
      <c r="L1032" s="1" t="s">
        <v>15</v>
      </c>
      <c r="M1032">
        <v>2</v>
      </c>
      <c r="N1032"/>
    </row>
    <row r="1033" spans="1:14" x14ac:dyDescent="0.25">
      <c r="A1033" s="6" t="s">
        <v>1187</v>
      </c>
      <c r="B1033" s="7" t="s">
        <v>1044</v>
      </c>
      <c r="C1033" s="8">
        <v>2005</v>
      </c>
      <c r="D1033" s="9" t="s">
        <v>1075</v>
      </c>
      <c r="E1033" s="17">
        <v>32750</v>
      </c>
      <c r="F1033" s="18" t="s">
        <v>20</v>
      </c>
      <c r="G1033" s="6">
        <v>201</v>
      </c>
      <c r="H1033" s="6">
        <v>1336</v>
      </c>
      <c r="I1033" s="6">
        <v>285</v>
      </c>
      <c r="J1033" s="14">
        <f>Tabelle3[[#This Row],[Leistung(HP)]]/Tabelle3[[#This Row],[Gewicht(kg)]]</f>
        <v>0.15044910179640719</v>
      </c>
      <c r="K1033" s="6"/>
      <c r="L1033" s="18" t="s">
        <v>18</v>
      </c>
      <c r="M1033" s="6">
        <v>1</v>
      </c>
      <c r="N1033" s="6"/>
    </row>
    <row r="1034" spans="1:14" x14ac:dyDescent="0.25">
      <c r="A1034" t="s">
        <v>1187</v>
      </c>
      <c r="B1034" s="2" t="s">
        <v>1045</v>
      </c>
      <c r="C1034" s="5">
        <v>1968</v>
      </c>
      <c r="D1034" s="3" t="s">
        <v>1075</v>
      </c>
      <c r="E1034" s="16">
        <v>13916</v>
      </c>
      <c r="F1034" s="1" t="s">
        <v>49</v>
      </c>
      <c r="G1034">
        <v>44</v>
      </c>
      <c r="H1034">
        <v>840</v>
      </c>
      <c r="I1034">
        <v>102</v>
      </c>
      <c r="J1034" s="13">
        <f>Tabelle3[[#This Row],[Leistung(HP)]]/Tabelle3[[#This Row],[Gewicht(kg)]]</f>
        <v>5.2380952380952382E-2</v>
      </c>
      <c r="K1034"/>
      <c r="L1034" s="1" t="s">
        <v>15</v>
      </c>
      <c r="M1034">
        <v>0</v>
      </c>
      <c r="N1034"/>
    </row>
    <row r="1035" spans="1:14" x14ac:dyDescent="0.25">
      <c r="A1035" s="6" t="s">
        <v>1187</v>
      </c>
      <c r="B1035" s="7" t="s">
        <v>1046</v>
      </c>
      <c r="C1035" s="8">
        <v>1944</v>
      </c>
      <c r="D1035" s="9" t="s">
        <v>1075</v>
      </c>
      <c r="E1035" s="17">
        <v>245000</v>
      </c>
      <c r="F1035" s="18" t="s">
        <v>49</v>
      </c>
      <c r="G1035" s="6">
        <v>24</v>
      </c>
      <c r="H1035" s="6">
        <v>725</v>
      </c>
      <c r="I1035" s="6">
        <v>60</v>
      </c>
      <c r="J1035" s="14">
        <f>Tabelle3[[#This Row],[Leistung(HP)]]/Tabelle3[[#This Row],[Gewicht(kg)]]</f>
        <v>3.310344827586207E-2</v>
      </c>
      <c r="K1035" s="6"/>
      <c r="L1035" s="18" t="s">
        <v>18</v>
      </c>
      <c r="M1035" s="6">
        <v>1</v>
      </c>
      <c r="N1035" s="6"/>
    </row>
    <row r="1036" spans="1:14" x14ac:dyDescent="0.25">
      <c r="A1036" t="s">
        <v>1187</v>
      </c>
      <c r="B1036" s="2" t="s">
        <v>1047</v>
      </c>
      <c r="C1036" s="5">
        <v>2000</v>
      </c>
      <c r="D1036" s="3" t="s">
        <v>1075</v>
      </c>
      <c r="E1036" s="16">
        <v>29821</v>
      </c>
      <c r="F1036" s="1" t="s">
        <v>20</v>
      </c>
      <c r="G1036">
        <v>125</v>
      </c>
      <c r="H1036">
        <v>840</v>
      </c>
      <c r="I1036">
        <v>154</v>
      </c>
      <c r="J1036" s="13">
        <f>Tabelle3[[#This Row],[Leistung(HP)]]/Tabelle3[[#This Row],[Gewicht(kg)]]</f>
        <v>0.14880952380952381</v>
      </c>
      <c r="K1036"/>
      <c r="L1036" s="1" t="s">
        <v>15</v>
      </c>
      <c r="M1036">
        <v>1</v>
      </c>
      <c r="N1036"/>
    </row>
    <row r="1037" spans="1:14" s="6" customFormat="1" x14ac:dyDescent="0.25">
      <c r="A1037" t="s">
        <v>1187</v>
      </c>
      <c r="B1037" s="2" t="s">
        <v>1048</v>
      </c>
      <c r="C1037" s="5">
        <v>2001</v>
      </c>
      <c r="D1037" s="3" t="s">
        <v>1075</v>
      </c>
      <c r="E1037" s="16">
        <v>21939</v>
      </c>
      <c r="F1037" s="1" t="s">
        <v>20</v>
      </c>
      <c r="G1037">
        <v>125</v>
      </c>
      <c r="H1037">
        <v>975</v>
      </c>
      <c r="I1037">
        <v>155</v>
      </c>
      <c r="J1037" s="13">
        <f>Tabelle3[[#This Row],[Leistung(HP)]]/Tabelle3[[#This Row],[Gewicht(kg)]]</f>
        <v>0.12820512820512819</v>
      </c>
      <c r="K1037"/>
      <c r="L1037" s="1" t="s">
        <v>15</v>
      </c>
      <c r="M1037">
        <v>0</v>
      </c>
      <c r="N1037"/>
    </row>
    <row r="1038" spans="1:14" x14ac:dyDescent="0.25">
      <c r="A1038" t="s">
        <v>1187</v>
      </c>
      <c r="B1038" s="2" t="s">
        <v>1049</v>
      </c>
      <c r="C1038" s="5">
        <v>2003</v>
      </c>
      <c r="D1038" s="3" t="s">
        <v>1075</v>
      </c>
      <c r="E1038" s="16">
        <v>29832</v>
      </c>
      <c r="F1038" s="1" t="s">
        <v>20</v>
      </c>
      <c r="G1038">
        <v>125</v>
      </c>
      <c r="H1038">
        <v>1010</v>
      </c>
      <c r="I1038">
        <v>155</v>
      </c>
      <c r="J1038" s="13">
        <f>Tabelle3[[#This Row],[Leistung(HP)]]/Tabelle3[[#This Row],[Gewicht(kg)]]</f>
        <v>0.12376237623762376</v>
      </c>
      <c r="K1038"/>
      <c r="L1038" s="1" t="s">
        <v>15</v>
      </c>
      <c r="M1038">
        <v>1</v>
      </c>
      <c r="N1038"/>
    </row>
    <row r="1039" spans="1:14" x14ac:dyDescent="0.25">
      <c r="A1039" t="s">
        <v>1187</v>
      </c>
      <c r="B1039" s="2" t="s">
        <v>1050</v>
      </c>
      <c r="C1039" s="5">
        <v>2002</v>
      </c>
      <c r="D1039" s="3" t="s">
        <v>1075</v>
      </c>
      <c r="E1039" s="16">
        <v>13726</v>
      </c>
      <c r="F1039" s="1" t="s">
        <v>20</v>
      </c>
      <c r="G1039">
        <v>101</v>
      </c>
      <c r="H1039">
        <v>933</v>
      </c>
      <c r="I1039">
        <v>129</v>
      </c>
      <c r="J1039" s="13">
        <f>Tabelle3[[#This Row],[Leistung(HP)]]/Tabelle3[[#This Row],[Gewicht(kg)]]</f>
        <v>0.1082529474812433</v>
      </c>
      <c r="K1039"/>
      <c r="L1039" s="1" t="s">
        <v>15</v>
      </c>
      <c r="M1039">
        <v>0</v>
      </c>
      <c r="N1039"/>
    </row>
    <row r="1040" spans="1:14" x14ac:dyDescent="0.25">
      <c r="A1040" t="s">
        <v>1187</v>
      </c>
      <c r="B1040" s="2" t="s">
        <v>1051</v>
      </c>
      <c r="C1040" s="5">
        <v>2000</v>
      </c>
      <c r="D1040" s="3" t="s">
        <v>1075</v>
      </c>
      <c r="E1040" s="16">
        <v>23471</v>
      </c>
      <c r="F1040" s="1" t="s">
        <v>20</v>
      </c>
      <c r="G1040">
        <v>117</v>
      </c>
      <c r="H1040">
        <v>1228</v>
      </c>
      <c r="I1040">
        <v>173</v>
      </c>
      <c r="J1040" s="13">
        <f>Tabelle3[[#This Row],[Leistung(HP)]]/Tabelle3[[#This Row],[Gewicht(kg)]]</f>
        <v>9.5276872964169382E-2</v>
      </c>
      <c r="K1040"/>
      <c r="L1040" s="1" t="s">
        <v>15</v>
      </c>
      <c r="M1040">
        <v>0</v>
      </c>
      <c r="N1040"/>
    </row>
    <row r="1041" spans="1:14" s="6" customFormat="1" x14ac:dyDescent="0.25">
      <c r="A1041" t="s">
        <v>1187</v>
      </c>
      <c r="B1041" s="2" t="s">
        <v>1052</v>
      </c>
      <c r="C1041" s="5">
        <v>2000</v>
      </c>
      <c r="D1041" s="3" t="s">
        <v>1075</v>
      </c>
      <c r="E1041" s="16">
        <v>24851</v>
      </c>
      <c r="F1041" s="1" t="s">
        <v>20</v>
      </c>
      <c r="G1041">
        <v>212</v>
      </c>
      <c r="H1041">
        <v>1170</v>
      </c>
      <c r="I1041">
        <v>284</v>
      </c>
      <c r="J1041" s="13">
        <f>Tabelle3[[#This Row],[Leistung(HP)]]/Tabelle3[[#This Row],[Gewicht(kg)]]</f>
        <v>0.18119658119658119</v>
      </c>
      <c r="K1041"/>
      <c r="L1041" s="1" t="s">
        <v>15</v>
      </c>
      <c r="M1041">
        <v>5</v>
      </c>
      <c r="N1041"/>
    </row>
    <row r="1042" spans="1:14" x14ac:dyDescent="0.25">
      <c r="A1042" t="s">
        <v>1187</v>
      </c>
      <c r="B1042" s="2" t="s">
        <v>1053</v>
      </c>
      <c r="C1042" s="5">
        <v>2000</v>
      </c>
      <c r="D1042" s="3" t="s">
        <v>1075</v>
      </c>
      <c r="E1042" s="16">
        <v>84948</v>
      </c>
      <c r="F1042" s="1" t="s">
        <v>23</v>
      </c>
      <c r="G1042">
        <v>229</v>
      </c>
      <c r="H1042">
        <v>1515</v>
      </c>
      <c r="I1042">
        <v>325</v>
      </c>
      <c r="J1042" s="13">
        <f>Tabelle3[[#This Row],[Leistung(HP)]]/Tabelle3[[#This Row],[Gewicht(kg)]]</f>
        <v>0.15115511551155114</v>
      </c>
      <c r="K1042"/>
      <c r="L1042" s="1" t="s">
        <v>15</v>
      </c>
      <c r="M1042">
        <v>1</v>
      </c>
      <c r="N1042"/>
    </row>
    <row r="1043" spans="1:14" x14ac:dyDescent="0.25">
      <c r="A1043" t="s">
        <v>1187</v>
      </c>
      <c r="B1043" s="2" t="s">
        <v>1054</v>
      </c>
      <c r="C1043" s="5">
        <v>2001</v>
      </c>
      <c r="D1043" s="3" t="s">
        <v>1075</v>
      </c>
      <c r="E1043" s="16">
        <v>22118</v>
      </c>
      <c r="F1043" s="1" t="s">
        <v>20</v>
      </c>
      <c r="G1043">
        <v>125</v>
      </c>
      <c r="H1043">
        <v>1090</v>
      </c>
      <c r="I1043">
        <v>155</v>
      </c>
      <c r="J1043" s="13">
        <f>Tabelle3[[#This Row],[Leistung(HP)]]/Tabelle3[[#This Row],[Gewicht(kg)]]</f>
        <v>0.11467889908256881</v>
      </c>
      <c r="K1043"/>
      <c r="L1043" s="1" t="s">
        <v>15</v>
      </c>
      <c r="M1043">
        <v>0</v>
      </c>
      <c r="N1043"/>
    </row>
    <row r="1044" spans="1:14" x14ac:dyDescent="0.25">
      <c r="A1044" s="6" t="s">
        <v>1187</v>
      </c>
      <c r="B1044" s="7" t="s">
        <v>1055</v>
      </c>
      <c r="C1044" s="8">
        <v>1942</v>
      </c>
      <c r="D1044" s="9" t="s">
        <v>1075</v>
      </c>
      <c r="E1044" s="17">
        <v>625000</v>
      </c>
      <c r="F1044" s="18" t="s">
        <v>23</v>
      </c>
      <c r="G1044" s="6">
        <v>25</v>
      </c>
      <c r="H1044" s="6">
        <v>910</v>
      </c>
      <c r="I1044" s="6">
        <v>64</v>
      </c>
      <c r="J1044" s="14">
        <f>Tabelle3[[#This Row],[Leistung(HP)]]/Tabelle3[[#This Row],[Gewicht(kg)]]</f>
        <v>2.7472527472527472E-2</v>
      </c>
      <c r="K1044" s="6"/>
      <c r="L1044" s="18" t="s">
        <v>18</v>
      </c>
      <c r="M1044" s="6">
        <v>1</v>
      </c>
      <c r="N1044" s="6"/>
    </row>
    <row r="1045" spans="1:14" x14ac:dyDescent="0.25">
      <c r="A1045" s="6" t="s">
        <v>1187</v>
      </c>
      <c r="B1045" s="7" t="s">
        <v>1057</v>
      </c>
      <c r="C1045" s="8">
        <v>1962</v>
      </c>
      <c r="D1045" s="9" t="s">
        <v>1075</v>
      </c>
      <c r="E1045" s="17">
        <v>72250</v>
      </c>
      <c r="F1045" s="18" t="s">
        <v>49</v>
      </c>
      <c r="G1045" s="6">
        <v>35</v>
      </c>
      <c r="H1045" s="6">
        <v>1095</v>
      </c>
      <c r="I1045" s="6">
        <v>84</v>
      </c>
      <c r="J1045" s="14">
        <f>Tabelle3[[#This Row],[Leistung(HP)]]/Tabelle3[[#This Row],[Gewicht(kg)]]</f>
        <v>3.1963470319634701E-2</v>
      </c>
      <c r="K1045" s="6"/>
      <c r="L1045" s="18" t="s">
        <v>18</v>
      </c>
      <c r="M1045" s="6">
        <v>1</v>
      </c>
      <c r="N1045" s="6"/>
    </row>
    <row r="1046" spans="1:14" s="6" customFormat="1" x14ac:dyDescent="0.25">
      <c r="A1046" t="s">
        <v>1187</v>
      </c>
      <c r="B1046" s="2" t="s">
        <v>1056</v>
      </c>
      <c r="C1046" s="5">
        <v>2001</v>
      </c>
      <c r="D1046" s="3" t="s">
        <v>1075</v>
      </c>
      <c r="E1046" s="16">
        <v>1499468</v>
      </c>
      <c r="F1046" s="1" t="s">
        <v>28</v>
      </c>
      <c r="G1046">
        <v>603</v>
      </c>
      <c r="H1046" t="s">
        <v>67</v>
      </c>
      <c r="I1046">
        <v>631</v>
      </c>
      <c r="J1046" s="13" t="e">
        <f>Tabelle3[[#This Row],[Leistung(HP)]]/Tabelle3[[#This Row],[Gewicht(kg)]]</f>
        <v>#VALUE!</v>
      </c>
      <c r="K1046"/>
      <c r="L1046" s="1" t="s">
        <v>15</v>
      </c>
      <c r="M1046">
        <v>16</v>
      </c>
      <c r="N1046" t="s">
        <v>6</v>
      </c>
    </row>
    <row r="1047" spans="1:14" x14ac:dyDescent="0.25">
      <c r="A1047" t="s">
        <v>1188</v>
      </c>
      <c r="B1047" s="2" t="s">
        <v>1058</v>
      </c>
      <c r="C1047" s="5">
        <v>1988</v>
      </c>
      <c r="D1047" s="3" t="s">
        <v>1086</v>
      </c>
      <c r="E1047" s="16">
        <v>10781</v>
      </c>
      <c r="F1047" s="1" t="s">
        <v>16</v>
      </c>
      <c r="G1047">
        <v>129</v>
      </c>
      <c r="H1047">
        <v>1890</v>
      </c>
      <c r="I1047">
        <v>194</v>
      </c>
      <c r="J1047" s="13">
        <f>Tabelle3[[#This Row],[Leistung(HP)]]/Tabelle3[[#This Row],[Gewicht(kg)]]</f>
        <v>6.8253968253968247E-2</v>
      </c>
      <c r="K1047"/>
      <c r="L1047" s="1" t="s">
        <v>15</v>
      </c>
      <c r="M1047">
        <v>0</v>
      </c>
      <c r="N1047"/>
    </row>
    <row r="1048" spans="1:14" x14ac:dyDescent="0.25">
      <c r="A1048" s="6" t="s">
        <v>1188</v>
      </c>
      <c r="B1048" s="7" t="s">
        <v>1059</v>
      </c>
      <c r="C1048" s="8">
        <v>2009</v>
      </c>
      <c r="D1048" s="9" t="s">
        <v>1086</v>
      </c>
      <c r="E1048" s="17">
        <v>42000</v>
      </c>
      <c r="F1048" s="18" t="s">
        <v>20</v>
      </c>
      <c r="G1048" s="6">
        <v>231</v>
      </c>
      <c r="H1048" s="6">
        <v>1430</v>
      </c>
      <c r="I1048" s="6">
        <v>325</v>
      </c>
      <c r="J1048" s="14">
        <f>Tabelle3[[#This Row],[Leistung(HP)]]/Tabelle3[[#This Row],[Gewicht(kg)]]</f>
        <v>0.16153846153846155</v>
      </c>
      <c r="K1048" s="6"/>
      <c r="L1048" s="18" t="s">
        <v>18</v>
      </c>
      <c r="M1048" s="6">
        <v>2</v>
      </c>
      <c r="N1048" s="6"/>
    </row>
    <row r="1049" spans="1:14" s="6" customFormat="1" x14ac:dyDescent="0.25">
      <c r="A1049" t="s">
        <v>1188</v>
      </c>
      <c r="B1049" s="2" t="s">
        <v>1060</v>
      </c>
      <c r="C1049" s="5">
        <v>2003</v>
      </c>
      <c r="D1049" s="3" t="s">
        <v>1086</v>
      </c>
      <c r="E1049" s="16">
        <v>31962</v>
      </c>
      <c r="F1049" s="1" t="s">
        <v>20</v>
      </c>
      <c r="G1049">
        <v>250</v>
      </c>
      <c r="H1049">
        <v>1550</v>
      </c>
      <c r="I1049">
        <v>336</v>
      </c>
      <c r="J1049" s="13">
        <f>Tabelle3[[#This Row],[Leistung(HP)]]/Tabelle3[[#This Row],[Gewicht(kg)]]</f>
        <v>0.16129032258064516</v>
      </c>
      <c r="K1049"/>
      <c r="L1049" s="1" t="s">
        <v>15</v>
      </c>
      <c r="M1049">
        <v>2</v>
      </c>
      <c r="N1049"/>
    </row>
  </sheetData>
  <sortState ref="A1:O1049">
    <sortCondition ref="B2:B1049"/>
  </sortState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K. Computerbase.de Member</dc:creator>
  <cp:lastModifiedBy>Klockau, Christian     / LE_ZIT-LE</cp:lastModifiedBy>
  <dcterms:created xsi:type="dcterms:W3CDTF">2010-11-12T21:00:05Z</dcterms:created>
  <dcterms:modified xsi:type="dcterms:W3CDTF">2011-01-20T10:19:04Z</dcterms:modified>
</cp:coreProperties>
</file>